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5" documentId="8_{53EC51E0-9BAE-4774-A265-5B71017BB02A}" xr6:coauthVersionLast="44" xr6:coauthVersionMax="44" xr10:uidLastSave="{8E0DC092-47D0-4709-AF23-B2D64138ED7C}"/>
  <bookViews>
    <workbookView xWindow="28680" yWindow="-120" windowWidth="29040" windowHeight="15990" tabRatio="587"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"Step Change (Counterfactual)"</definedName>
    <definedName name="CaseName_2">"Step Change (DP1)"</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AC169" i="261"/>
  <c r="P34" i="261"/>
  <c r="Z35" i="261"/>
  <c r="T36" i="261"/>
  <c r="O37" i="261"/>
  <c r="W37" i="261"/>
  <c r="Q39" i="261"/>
  <c r="Y39" i="261"/>
  <c r="Y33" i="261"/>
  <c r="M35" i="261"/>
  <c r="W36" i="261"/>
  <c r="J37" i="261"/>
  <c r="R37" i="261"/>
  <c r="Z37" i="261"/>
  <c r="L39" i="261"/>
  <c r="T39" i="261"/>
  <c r="AB39" i="261"/>
  <c r="V40" i="261"/>
  <c r="Q33" i="261"/>
  <c r="U35" i="261"/>
  <c r="J33" i="261"/>
  <c r="Z33" i="261"/>
  <c r="L34" i="261"/>
  <c r="T169" i="261"/>
  <c r="V35" i="261"/>
  <c r="AC171"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N40" i="261"/>
  <c r="S169" i="261"/>
  <c r="S34" i="261"/>
  <c r="N35" i="261"/>
  <c r="X171" i="261"/>
  <c r="M39" i="261"/>
  <c r="U39" i="261"/>
  <c r="AC39" i="261"/>
  <c r="O40" i="261"/>
  <c r="W40" i="261"/>
  <c r="AC35" i="261"/>
  <c r="AC34" i="261"/>
  <c r="K169" i="261"/>
  <c r="K34" i="261"/>
  <c r="O36" i="261"/>
  <c r="O171" i="261"/>
  <c r="R33" i="261"/>
  <c r="N33" i="261"/>
  <c r="P169" i="261"/>
  <c r="X34" i="261"/>
  <c r="J35" i="261"/>
  <c r="R35" i="261"/>
  <c r="L36" i="261"/>
  <c r="AB171" i="261"/>
  <c r="AB36" i="261"/>
  <c r="I39" i="261"/>
  <c r="K40" i="261"/>
  <c r="S40" i="261"/>
  <c r="AA40" i="261"/>
  <c r="K35" i="261"/>
  <c r="U36" i="261"/>
  <c r="AC36"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U171" i="261" l="1"/>
  <c r="L171" i="261"/>
  <c r="X169" i="261"/>
  <c r="AA169" i="261"/>
  <c r="R175" i="261"/>
  <c r="W171"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N19" i="181" l="1"/>
  <c r="N21" i="181" s="1"/>
  <c r="Z19" i="181"/>
  <c r="J19" i="131"/>
  <c r="AA19" i="181"/>
  <c r="M19" i="13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AA21" i="181"/>
  <c r="Z21" i="181"/>
  <c r="P21" i="181"/>
  <c r="T21" i="181"/>
  <c r="AD21" i="181"/>
  <c r="V21" i="181"/>
  <c r="S21" i="181"/>
  <c r="U21" i="181"/>
  <c r="AB21" i="181"/>
  <c r="Y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<sst xmlns="http://schemas.openxmlformats.org/spreadsheetml/2006/main" count="4712" uniqueCount="316">
  <si>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</si>
  <si>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</si>
  <si>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</si>
  <si>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</si>
  <si>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</si>
  <si>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</si>
  <si>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</si>
  <si>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</si>
  <si>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</si>
  <si>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</si>
  <si>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</si>
  <si>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</si>
  <si>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</si>
  <si>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</si>
  <si>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</si>
  <si>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</si>
  <si>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</si>
  <si>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</si>
  <si>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</si>
  <si>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</si>
  <si>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</si>
  <si>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</si>
  <si>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</si>
  <si>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</si>
  <si>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</si>
  <si>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</si>
  <si>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</si>
  <si>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</si>
  <si>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</si>
  <si>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</si>
  <si>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</si>
  <si>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</si>
  <si>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</si>
  <si>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</si>
  <si>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</si>
  <si>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</si>
  <si>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</si>
  <si>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</si>
  <si>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</si>
  <si>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</si>
  <si>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</si>
  <si>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</si>
  <si>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</si>
  <si>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</si>
  <si>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</si>
  <si>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</si>
  <si>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</si>
  <si>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</si>
  <si>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</si>
  <si>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</si>
  <si>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</si>
  <si>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</si>
  <si>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</si>
  <si>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</si>
  <si>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</si>
  <si>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</si>
  <si>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</si>
  <si>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</si>
  <si>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</si>
  <si>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</si>
  <si>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</si>
  <si>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</si>
  <si>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</si>
  <si>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</si>
  <si>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</si>
  <si>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</si>
  <si>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</si>
  <si>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</si>
  <si>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</si>
  <si>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</si>
  <si>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</si>
  <si>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</si>
  <si>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</si>
  <si>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Step Change (Counterfactual)</t>
  </si>
  <si>
    <t>Step Change (DP1)</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</si>
  <si>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</si>
  <si>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</si>
  <si>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</si>
  <si>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</si>
  <si>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</si>
  <si>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</si>
  <si>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</si>
  <si>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</si>
  <si>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</si>
  <si>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</si>
  <si>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</si>
  <si>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</si>
  <si>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</si>
  <si>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</si>
  <si>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</si>
  <si>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</si>
  <si>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</si>
  <si>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</si>
  <si>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</si>
  <si>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</si>
  <si>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</si>
  <si>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</si>
  <si>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</si>
  <si>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</si>
  <si>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</si>
  <si>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</si>
  <si>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</si>
  <si>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</si>
  <si>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</si>
  <si>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</si>
  <si>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</si>
  <si>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</si>
  <si>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</si>
  <si>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</si>
  <si>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</si>
  <si>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</si>
  <si>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</si>
  <si>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</si>
  <si>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</si>
  <si>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</si>
  <si>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</si>
  <si>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</si>
  <si>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</si>
  <si>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</si>
  <si>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</si>
  <si>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</si>
  <si>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</si>
  <si>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</si>
  <si>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</si>
  <si>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</si>
  <si>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</si>
  <si>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</si>
  <si>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</si>
  <si>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</si>
  <si>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</si>
  <si>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</si>
  <si>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</si>
  <si>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</si>
  <si>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</si>
  <si>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</si>
  <si>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</si>
  <si>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</si>
  <si>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</si>
  <si>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</si>
  <si>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</si>
  <si>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</si>
  <si>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</si>
  <si>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</si>
  <si>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</si>
  <si>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</si>
  <si>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</si>
  <si>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</si>
  <si>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</si>
  <si>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</si>
  <si>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</si>
  <si>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</si>
  <si>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</si>
  <si>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</si>
  <si>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</si>
  <si>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</si>
  <si>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</si>
  <si>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</si>
  <si>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</si>
  <si>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</si>
  <si>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</si>
  <si>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</si>
  <si>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</si>
  <si>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</si>
  <si>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</si>
  <si>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</si>
  <si>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</si>
  <si>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</si>
  <si>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</si>
  <si>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</si>
  <si>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</si>
  <si>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</si>
  <si>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</si>
  <si>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</si>
  <si>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</si>
  <si>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</si>
  <si>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</si>
  <si>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</si>
  <si>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</si>
  <si>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</si>
  <si>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</si>
  <si>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</si>
  <si>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</si>
  <si>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</si>
  <si>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</si>
  <si>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</si>
  <si>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</si>
  <si>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</si>
  <si>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</si>
  <si>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</si>
  <si>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</si>
  <si>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</si>
  <si>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</si>
  <si>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</si>
  <si>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</si>
  <si>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</si>
  <si>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</si>
  <si>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</si>
  <si>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</si>
  <si>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</si>
  <si>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</si>
  <si>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</si>
  <si>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</si>
  <si>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</si>
  <si>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</si>
  <si>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</si>
  <si>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</si>
  <si>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</si>
  <si>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</si>
  <si>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</si>
  <si>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</si>
  <si>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</si>
  <si>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</si>
  <si>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</si>
  <si>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</si>
  <si>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</si>
  <si>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</si>
  <si>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</si>
  <si>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</si>
  <si>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</si>
  <si>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</si>
  <si>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</si>
  <si>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</si>
  <si>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</si>
  <si>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</si>
  <si>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</si>
  <si>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</si>
  <si>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</si>
  <si>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</si>
  <si>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</si>
  <si>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</si>
  <si>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</si>
  <si>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</si>
  <si>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</si>
  <si>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</si>
  <si>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</si>
  <si>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</si>
  <si>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</si>
  <si>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</si>
  <si>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</si>
  <si>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</si>
  <si>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</si>
  <si>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</si>
  <si>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</si>
  <si>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</si>
  <si>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</si>
  <si>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</si>
  <si>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</si>
  <si>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</si>
  <si>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</si>
  <si>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</si>
  <si>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</si>
  <si>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</si>
  <si>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</si>
  <si>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</si>
  <si>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</si>
  <si>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</si>
  <si>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</si>
  <si>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</si>
  <si>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</si>
  <si>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</si>
  <si>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</si>
  <si>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</si>
  <si>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</si>
  <si>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</si>
  <si>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</si>
  <si>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</si>
  <si>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</si>
  <si>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</si>
  <si>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</si>
  <si>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</si>
  <si>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</si>
  <si>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</si>
  <si>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</si>
  <si>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</si>
  <si>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</si>
  <si>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</si>
  <si>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Step Change (Counterfactual)</t>
  </si>
  <si>
    <t>Installed capacity by technology (MW) - Step Change (DP1)</t>
  </si>
  <si>
    <t>Remaining capacity of Coal (MW) - Step Change (Counterfactual)</t>
  </si>
  <si>
    <t>Remaining capacity of Coal (MW) - Step Change (DP1)</t>
  </si>
  <si>
    <t>Annual as-generated generation by technology (GWh) - Step Change (Counterfactual)</t>
  </si>
  <si>
    <t>Pump Load (GWh) - Step Change (Counterfactual)</t>
  </si>
  <si>
    <t>Annual as-generated generation by technology (GWh) - Step Change (DP1)</t>
  </si>
  <si>
    <t>Pump Load (GWh) - Step Change (DP1)</t>
  </si>
  <si>
    <t>Installed capacity of Storage (MW) - Step Change (Counterfactual)</t>
  </si>
  <si>
    <t>Installed capacity of Storage (MW) - Step Change (DP1)</t>
  </si>
  <si>
    <t>Generation by Storage (GWh) - Step Change (Counterfactual)</t>
  </si>
  <si>
    <t>Generation by Storage (GWh) - Step Change (DP1)</t>
  </si>
  <si>
    <t>Dispatchable Capacity built (MW) - Step Change (Counterfactual)</t>
  </si>
  <si>
    <t>Dispatchable Capacity built (MW) - Step Change (DP1)</t>
  </si>
  <si>
    <t>Installed capacity by REZ (MW) - Step Change (Counterfactual)</t>
  </si>
  <si>
    <t>Installed capacity by REZ (MW) - Step Change (DP1)</t>
  </si>
  <si>
    <t>Annual as-generated generation by REZ (GWh) - Step Change (Counterfactual)</t>
  </si>
  <si>
    <t>Annual as-generated generation by REZ (GWh) - Step Change (DP1)</t>
  </si>
  <si>
    <t>NEM Emissions (Mt CO2-e) - Step Change (Counterfactual)</t>
  </si>
  <si>
    <t>NEM Emissions (Mt CO2-e) - Step Change (DP1)</t>
  </si>
  <si>
    <t>VOM cost by technology ($000s) - Step Change (Counterfactual)</t>
  </si>
  <si>
    <t>VOM cost by technology ($000s) - Step Change (DP1)</t>
  </si>
  <si>
    <t>FOM cost by technology ($000s) - Step Change (Counterfactual)</t>
  </si>
  <si>
    <t>FOM cost by technology ($000s) - Step Change (DP1)</t>
  </si>
  <si>
    <t>Fuel cost by technology ($000s) - Step Change (Counterfactual)</t>
  </si>
  <si>
    <t>Fuel cost by technology ($000s) - Step Change (DP1)</t>
  </si>
  <si>
    <t>New generation build cost (CAPEX) by technology ($000s) - Step Change (Counterfactual)</t>
  </si>
  <si>
    <t>New generation build cost (CAPEX) by technology ($000s) - Step Change (DP1)</t>
  </si>
  <si>
    <t>Rehabilitation cost by technology ($000s) - Step Change (Counterfactual)</t>
  </si>
  <si>
    <t>Rehabilitation cost by technology ($000s) - Step Change (DP1)</t>
  </si>
  <si>
    <t>DSP and USE cost by region ($000s) - Step Change (Counterfactual)</t>
  </si>
  <si>
    <t>DSP and USE cost by region ($000s) - Step Change (DP1)</t>
  </si>
  <si>
    <t>REZ transmission expansion cost by region ($000s) - Step Change (Counterfactual)</t>
  </si>
  <si>
    <t>REZ transmission expansion cost by region ($000s) - Step Change (DP1)</t>
  </si>
  <si>
    <t>Interconnector cost by link ($000s) - Step Change (Counterfactual)</t>
  </si>
  <si>
    <t>Interconnector cost by link ($000s) - Step Change (DP1)</t>
  </si>
  <si>
    <t>Net benefits</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</si>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</sst>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Step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1-C489-481B-8C42-9F1B5AD69F8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328.62513515758826</c:v>
                </c:pt>
                <c:pt idx="1">
                  <c:v>458.05958492628162</c:v>
                </c:pt>
                <c:pt idx="2">
                  <c:v>595.11695340485198</c:v>
                </c:pt>
                <c:pt idx="3">
                  <c:v>1252.4700593534665</c:v>
                </c:pt>
                <c:pt idx="4">
                  <c:v>1594.1774215120756</c:v>
                </c:pt>
                <c:pt idx="5">
                  <c:v>2622.8450742401565</c:v>
                </c:pt>
                <c:pt idx="6">
                  <c:v>2712.8502289845324</c:v>
                </c:pt>
                <c:pt idx="7">
                  <c:v>2162.9338315789878</c:v>
                </c:pt>
                <c:pt idx="8">
                  <c:v>2291.151109827661</c:v>
                </c:pt>
                <c:pt idx="9">
                  <c:v>2425.8439966267274</c:v>
                </c:pt>
                <c:pt idx="10">
                  <c:v>2391.9587063405365</c:v>
                </c:pt>
                <c:pt idx="11">
                  <c:v>2326.6670463845853</c:v>
                </c:pt>
                <c:pt idx="12">
                  <c:v>2128.5886764999977</c:v>
                </c:pt>
                <c:pt idx="13">
                  <c:v>2134.5472161008665</c:v>
                </c:pt>
                <c:pt idx="14">
                  <c:v>2293.0537093454182</c:v>
                </c:pt>
                <c:pt idx="15">
                  <c:v>2379.1331987645881</c:v>
                </c:pt>
                <c:pt idx="16">
                  <c:v>2362.0927227231241</c:v>
                </c:pt>
                <c:pt idx="17">
                  <c:v>2114.1178569180129</c:v>
                </c:pt>
                <c:pt idx="18">
                  <c:v>2094.533816524161</c:v>
                </c:pt>
                <c:pt idx="19">
                  <c:v>2179.1703394263345</c:v>
                </c:pt>
                <c:pt idx="20">
                  <c:v>2169.7917057471504</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181.62630762967237</c:v>
                </c:pt>
                <c:pt idx="1">
                  <c:v>310.20971885834717</c:v>
                </c:pt>
                <c:pt idx="2">
                  <c:v>288.58133040085193</c:v>
                </c:pt>
                <c:pt idx="3">
                  <c:v>357.50622047682475</c:v>
                </c:pt>
                <c:pt idx="4">
                  <c:v>1273.4728788631339</c:v>
                </c:pt>
                <c:pt idx="5">
                  <c:v>4485.790492315813</c:v>
                </c:pt>
                <c:pt idx="6">
                  <c:v>4890.1438505532724</c:v>
                </c:pt>
                <c:pt idx="7">
                  <c:v>4445.0784312482292</c:v>
                </c:pt>
                <c:pt idx="8">
                  <c:v>4587.2942975468077</c:v>
                </c:pt>
                <c:pt idx="9">
                  <c:v>4812.8327574996956</c:v>
                </c:pt>
                <c:pt idx="10">
                  <c:v>4557.2784789973775</c:v>
                </c:pt>
                <c:pt idx="11">
                  <c:v>4674.9774926668661</c:v>
                </c:pt>
                <c:pt idx="12">
                  <c:v>4364.6676981373048</c:v>
                </c:pt>
                <c:pt idx="13">
                  <c:v>4207.7438429515378</c:v>
                </c:pt>
                <c:pt idx="14">
                  <c:v>4328.6925486862447</c:v>
                </c:pt>
                <c:pt idx="15">
                  <c:v>4518.2879480014171</c:v>
                </c:pt>
                <c:pt idx="16">
                  <c:v>4624.5926840571901</c:v>
                </c:pt>
                <c:pt idx="17">
                  <c:v>4228.7911988460755</c:v>
                </c:pt>
                <c:pt idx="18">
                  <c:v>3957.0158500407156</c:v>
                </c:pt>
                <c:pt idx="19">
                  <c:v>3908.4182308376157</c:v>
                </c:pt>
                <c:pt idx="20">
                  <c:v>3733.2723562802012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220.09095662998695</c:v>
                </c:pt>
                <c:pt idx="4">
                  <c:v>1006.526901835166</c:v>
                </c:pt>
                <c:pt idx="5">
                  <c:v>3232.0919846816801</c:v>
                </c:pt>
                <c:pt idx="6">
                  <c:v>3926.5223868051667</c:v>
                </c:pt>
                <c:pt idx="7">
                  <c:v>5293.7268144993795</c:v>
                </c:pt>
                <c:pt idx="8">
                  <c:v>4823.5219162782851</c:v>
                </c:pt>
                <c:pt idx="9">
                  <c:v>4920.1335941725711</c:v>
                </c:pt>
                <c:pt idx="10">
                  <c:v>4246.2740538683647</c:v>
                </c:pt>
                <c:pt idx="11">
                  <c:v>4093.9378744957089</c:v>
                </c:pt>
                <c:pt idx="12">
                  <c:v>3866.6069489459478</c:v>
                </c:pt>
                <c:pt idx="13">
                  <c:v>3929.8896580063474</c:v>
                </c:pt>
                <c:pt idx="14">
                  <c:v>4293.8942297652902</c:v>
                </c:pt>
                <c:pt idx="15">
                  <c:v>4244.8479402920784</c:v>
                </c:pt>
                <c:pt idx="16">
                  <c:v>3827.565760621228</c:v>
                </c:pt>
                <c:pt idx="17">
                  <c:v>3972.3197766333437</c:v>
                </c:pt>
                <c:pt idx="18">
                  <c:v>3491.1200977263002</c:v>
                </c:pt>
                <c:pt idx="19">
                  <c:v>3459.4444293321721</c:v>
                </c:pt>
                <c:pt idx="20">
                  <c:v>3073.972541126449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-5685</c:v>
                </c:pt>
                <c:pt idx="4">
                  <c:v>-7085</c:v>
                </c:pt>
                <c:pt idx="5">
                  <c:v>-10425</c:v>
                </c:pt>
                <c:pt idx="6">
                  <c:v>-10425</c:v>
                </c:pt>
                <c:pt idx="7">
                  <c:v>-11145</c:v>
                </c:pt>
                <c:pt idx="8">
                  <c:v>-11145</c:v>
                </c:pt>
                <c:pt idx="9">
                  <c:v>-11145</c:v>
                </c:pt>
                <c:pt idx="10">
                  <c:v>-11865</c:v>
                </c:pt>
                <c:pt idx="11">
                  <c:v>-13305</c:v>
                </c:pt>
                <c:pt idx="12">
                  <c:v>-13305</c:v>
                </c:pt>
                <c:pt idx="13">
                  <c:v>-13305</c:v>
                </c:pt>
                <c:pt idx="14">
                  <c:v>-13990</c:v>
                </c:pt>
                <c:pt idx="15">
                  <c:v>-13990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-1450</c:v>
                </c:pt>
                <c:pt idx="5">
                  <c:v>-4820</c:v>
                </c:pt>
                <c:pt idx="6">
                  <c:v>-4820</c:v>
                </c:pt>
                <c:pt idx="7">
                  <c:v>-4820</c:v>
                </c:pt>
                <c:pt idx="8">
                  <c:v>-4820</c:v>
                </c:pt>
                <c:pt idx="9">
                  <c:v>-4820</c:v>
                </c:pt>
                <c:pt idx="10">
                  <c:v>-4820</c:v>
                </c:pt>
                <c:pt idx="11">
                  <c:v>-4820</c:v>
                </c:pt>
                <c:pt idx="12">
                  <c:v>-4820</c:v>
                </c:pt>
                <c:pt idx="13">
                  <c:v>-4820</c:v>
                </c:pt>
                <c:pt idx="14">
                  <c:v>-4820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2269.719393540001</c:v>
                </c:pt>
                <c:pt idx="10">
                  <c:v>3248.5668991799994</c:v>
                </c:pt>
                <c:pt idx="11">
                  <c:v>3738.2186379599989</c:v>
                </c:pt>
                <c:pt idx="12">
                  <c:v>4003.4442235099996</c:v>
                </c:pt>
                <c:pt idx="13">
                  <c:v>4792.6693241299999</c:v>
                </c:pt>
                <c:pt idx="14">
                  <c:v>4662.6693241299999</c:v>
                </c:pt>
                <c:pt idx="15">
                  <c:v>4662.6693241299999</c:v>
                </c:pt>
                <c:pt idx="16">
                  <c:v>5456.8732680100002</c:v>
                </c:pt>
                <c:pt idx="17">
                  <c:v>5601.5450910100008</c:v>
                </c:pt>
                <c:pt idx="18">
                  <c:v>5422.3071151700005</c:v>
                </c:pt>
                <c:pt idx="19">
                  <c:v>6206.9926240100012</c:v>
                </c:pt>
                <c:pt idx="20">
                  <c:v>7563.9853967899999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175.03627329293568</c:v>
                </c:pt>
                <c:pt idx="1">
                  <c:v>338.38607515163585</c:v>
                </c:pt>
                <c:pt idx="2">
                  <c:v>950.04422996043581</c:v>
                </c:pt>
                <c:pt idx="3">
                  <c:v>3898.5519520756361</c:v>
                </c:pt>
                <c:pt idx="4">
                  <c:v>4807.3230274359357</c:v>
                </c:pt>
                <c:pt idx="5">
                  <c:v>8828.8619325334366</c:v>
                </c:pt>
                <c:pt idx="6">
                  <c:v>9112.4738471367364</c:v>
                </c:pt>
                <c:pt idx="7">
                  <c:v>12490.121378554435</c:v>
                </c:pt>
                <c:pt idx="8">
                  <c:v>12845.825054452436</c:v>
                </c:pt>
                <c:pt idx="9">
                  <c:v>12970.127397269935</c:v>
                </c:pt>
                <c:pt idx="10">
                  <c:v>13109.751292007437</c:v>
                </c:pt>
                <c:pt idx="11">
                  <c:v>13537.056987581238</c:v>
                </c:pt>
                <c:pt idx="12">
                  <c:v>13740.750284845735</c:v>
                </c:pt>
                <c:pt idx="13">
                  <c:v>14026.769893709936</c:v>
                </c:pt>
                <c:pt idx="14">
                  <c:v>14200.471692759038</c:v>
                </c:pt>
                <c:pt idx="15">
                  <c:v>14527.816267771736</c:v>
                </c:pt>
                <c:pt idx="16">
                  <c:v>15359.250924281234</c:v>
                </c:pt>
                <c:pt idx="17">
                  <c:v>15557.557743806738</c:v>
                </c:pt>
                <c:pt idx="18">
                  <c:v>15766.771412839938</c:v>
                </c:pt>
                <c:pt idx="19">
                  <c:v>15933.075970736834</c:v>
                </c:pt>
                <c:pt idx="20">
                  <c:v>16103.364673498236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4916.9017916400007</c:v>
                </c:pt>
                <c:pt idx="1">
                  <c:v>6127.0768591199994</c:v>
                </c:pt>
                <c:pt idx="2">
                  <c:v>7261.0615825900004</c:v>
                </c:pt>
                <c:pt idx="3">
                  <c:v>10983.28171508</c:v>
                </c:pt>
                <c:pt idx="4">
                  <c:v>11744.756073149994</c:v>
                </c:pt>
                <c:pt idx="5">
                  <c:v>17375.502842319998</c:v>
                </c:pt>
                <c:pt idx="6">
                  <c:v>18155.58531459</c:v>
                </c:pt>
                <c:pt idx="7">
                  <c:v>20710.420307519998</c:v>
                </c:pt>
                <c:pt idx="8">
                  <c:v>20710.420307529999</c:v>
                </c:pt>
                <c:pt idx="9">
                  <c:v>20914.1403508</c:v>
                </c:pt>
                <c:pt idx="10">
                  <c:v>20914.1403508</c:v>
                </c:pt>
                <c:pt idx="11">
                  <c:v>22155.585314609998</c:v>
                </c:pt>
                <c:pt idx="12">
                  <c:v>22070.085314609998</c:v>
                </c:pt>
                <c:pt idx="13">
                  <c:v>22070.085314609998</c:v>
                </c:pt>
                <c:pt idx="14">
                  <c:v>23440.085314609998</c:v>
                </c:pt>
                <c:pt idx="15">
                  <c:v>23440.085314609998</c:v>
                </c:pt>
                <c:pt idx="16">
                  <c:v>23440.085314609998</c:v>
                </c:pt>
                <c:pt idx="17">
                  <c:v>23440.085314609998</c:v>
                </c:pt>
                <c:pt idx="18">
                  <c:v>23440.085314609998</c:v>
                </c:pt>
                <c:pt idx="19">
                  <c:v>23440.085314609998</c:v>
                </c:pt>
                <c:pt idx="20">
                  <c:v>23440.085314609998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1339.5857406599998</c:v>
                </c:pt>
                <c:pt idx="1">
                  <c:v>1894.3828500199998</c:v>
                </c:pt>
                <c:pt idx="2">
                  <c:v>2667.2017204899985</c:v>
                </c:pt>
                <c:pt idx="3">
                  <c:v>2909.5641376799995</c:v>
                </c:pt>
                <c:pt idx="4">
                  <c:v>4308.2907339600006</c:v>
                </c:pt>
                <c:pt idx="5">
                  <c:v>8657.2604241299996</c:v>
                </c:pt>
                <c:pt idx="6">
                  <c:v>8657.2604241299996</c:v>
                </c:pt>
                <c:pt idx="7">
                  <c:v>8657.2604241299996</c:v>
                </c:pt>
                <c:pt idx="8">
                  <c:v>8657.2604241299996</c:v>
                </c:pt>
                <c:pt idx="9">
                  <c:v>8657.2604241299996</c:v>
                </c:pt>
                <c:pt idx="10">
                  <c:v>8657.2604241299996</c:v>
                </c:pt>
                <c:pt idx="11">
                  <c:v>8657.2604241299996</c:v>
                </c:pt>
                <c:pt idx="12">
                  <c:v>8657.2604241299996</c:v>
                </c:pt>
                <c:pt idx="13">
                  <c:v>8657.2604241299996</c:v>
                </c:pt>
                <c:pt idx="14">
                  <c:v>8657.2604241299996</c:v>
                </c:pt>
                <c:pt idx="15">
                  <c:v>8657.2604241299996</c:v>
                </c:pt>
                <c:pt idx="16">
                  <c:v>8657.2604241299996</c:v>
                </c:pt>
                <c:pt idx="17">
                  <c:v>8657.2604241299996</c:v>
                </c:pt>
                <c:pt idx="18">
                  <c:v>8657.2604241299996</c:v>
                </c:pt>
                <c:pt idx="19">
                  <c:v>8657.2604241299996</c:v>
                </c:pt>
                <c:pt idx="20">
                  <c:v>8657.2604241299996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261.44588388459215</c:v>
                </c:pt>
                <c:pt idx="1">
                  <c:v>-201.12864472808337</c:v>
                </c:pt>
                <c:pt idx="2">
                  <c:v>-2558.026959141891</c:v>
                </c:pt>
                <c:pt idx="3">
                  <c:v>-791.7410021571327</c:v>
                </c:pt>
                <c:pt idx="4">
                  <c:v>-2649.7842548412295</c:v>
                </c:pt>
                <c:pt idx="5">
                  <c:v>-4238.2486281058254</c:v>
                </c:pt>
                <c:pt idx="6">
                  <c:v>-3867.7858285049533</c:v>
                </c:pt>
                <c:pt idx="7">
                  <c:v>-1419.7354550816649</c:v>
                </c:pt>
                <c:pt idx="8">
                  <c:v>-732.90754678740336</c:v>
                </c:pt>
                <c:pt idx="9">
                  <c:v>-638.00223362083398</c:v>
                </c:pt>
                <c:pt idx="10">
                  <c:v>-142.4120254592799</c:v>
                </c:pt>
                <c:pt idx="11">
                  <c:v>-573.9836778894296</c:v>
                </c:pt>
                <c:pt idx="12">
                  <c:v>-13.197289880724838</c:v>
                </c:pt>
                <c:pt idx="13">
                  <c:v>1164.1286534515134</c:v>
                </c:pt>
                <c:pt idx="14">
                  <c:v>-181.77331597981561</c:v>
                </c:pt>
                <c:pt idx="15">
                  <c:v>250.80306943125993</c:v>
                </c:pt>
                <c:pt idx="16">
                  <c:v>919.21682543010274</c:v>
                </c:pt>
                <c:pt idx="17">
                  <c:v>1366.5932054779189</c:v>
                </c:pt>
                <c:pt idx="18">
                  <c:v>867.06135461836834</c:v>
                </c:pt>
                <c:pt idx="19">
                  <c:v>1929.2457049440138</c:v>
                </c:pt>
                <c:pt idx="20">
                  <c:v>3567.5667019170296</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871.8163137368</c:v>
                </c:pt>
                <c:pt idx="1">
                  <c:v>1015.1661155955001</c:v>
                </c:pt>
                <c:pt idx="2">
                  <c:v>1626.8242704043</c:v>
                </c:pt>
                <c:pt idx="3">
                  <c:v>2535.3319925195001</c:v>
                </c:pt>
                <c:pt idx="4">
                  <c:v>2890.5564752598002</c:v>
                </c:pt>
                <c:pt idx="5">
                  <c:v>4581.1237587073001</c:v>
                </c:pt>
                <c:pt idx="6">
                  <c:v>4725.6751316406007</c:v>
                </c:pt>
                <c:pt idx="7">
                  <c:v>4882.4881294683</c:v>
                </c:pt>
                <c:pt idx="8">
                  <c:v>5057.3343503663009</c:v>
                </c:pt>
                <c:pt idx="9">
                  <c:v>5181.6366931838002</c:v>
                </c:pt>
                <c:pt idx="10">
                  <c:v>5321.2605879212997</c:v>
                </c:pt>
                <c:pt idx="11">
                  <c:v>5453.2310456450996</c:v>
                </c:pt>
                <c:pt idx="12">
                  <c:v>5533.5724786395995</c:v>
                </c:pt>
                <c:pt idx="13">
                  <c:v>5639.9357643038002</c:v>
                </c:pt>
                <c:pt idx="14">
                  <c:v>5813.6375633529015</c:v>
                </c:pt>
                <c:pt idx="15">
                  <c:v>5998.8489181856003</c:v>
                </c:pt>
                <c:pt idx="16">
                  <c:v>6183.1816662751016</c:v>
                </c:pt>
                <c:pt idx="17">
                  <c:v>6381.4884858006017</c:v>
                </c:pt>
                <c:pt idx="18">
                  <c:v>6590.7021548337998</c:v>
                </c:pt>
                <c:pt idx="19">
                  <c:v>6757.0067127307011</c:v>
                </c:pt>
                <c:pt idx="20">
                  <c:v>6927.2954154921008</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1383.54659262</c:v>
                </c:pt>
                <c:pt idx="5">
                  <c:v>3192.8206684100001</c:v>
                </c:pt>
                <c:pt idx="6">
                  <c:v>3331.8812100800001</c:v>
                </c:pt>
                <c:pt idx="7">
                  <c:v>4568.7031928699998</c:v>
                </c:pt>
                <c:pt idx="8">
                  <c:v>4749.5606478700001</c:v>
                </c:pt>
                <c:pt idx="9">
                  <c:v>4749.5606478700001</c:v>
                </c:pt>
                <c:pt idx="10">
                  <c:v>4749.5606478700001</c:v>
                </c:pt>
                <c:pt idx="11">
                  <c:v>5044.8958857199996</c:v>
                </c:pt>
                <c:pt idx="12">
                  <c:v>5168.2477499899996</c:v>
                </c:pt>
                <c:pt idx="13">
                  <c:v>5347.9040731900004</c:v>
                </c:pt>
                <c:pt idx="14">
                  <c:v>5347.9040731900004</c:v>
                </c:pt>
                <c:pt idx="15">
                  <c:v>5490.03729337</c:v>
                </c:pt>
                <c:pt idx="16">
                  <c:v>6137.1392017899998</c:v>
                </c:pt>
                <c:pt idx="17">
                  <c:v>6137.1392017899998</c:v>
                </c:pt>
                <c:pt idx="18">
                  <c:v>6137.1392017899998</c:v>
                </c:pt>
                <c:pt idx="19">
                  <c:v>6137.1392017899998</c:v>
                </c:pt>
                <c:pt idx="20">
                  <c:v>6137.1392017899998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12651</c:v>
                </c:pt>
                <c:pt idx="4">
                  <c:v>11251</c:v>
                </c:pt>
                <c:pt idx="5">
                  <c:v>7911</c:v>
                </c:pt>
                <c:pt idx="6">
                  <c:v>7911</c:v>
                </c:pt>
                <c:pt idx="7">
                  <c:v>7191</c:v>
                </c:pt>
                <c:pt idx="8">
                  <c:v>7191</c:v>
                </c:pt>
                <c:pt idx="9">
                  <c:v>7191</c:v>
                </c:pt>
                <c:pt idx="10">
                  <c:v>6471</c:v>
                </c:pt>
                <c:pt idx="11">
                  <c:v>5031</c:v>
                </c:pt>
                <c:pt idx="12">
                  <c:v>5031</c:v>
                </c:pt>
                <c:pt idx="13">
                  <c:v>5031</c:v>
                </c:pt>
                <c:pt idx="14">
                  <c:v>4346</c:v>
                </c:pt>
                <c:pt idx="15">
                  <c:v>4346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3370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7876.9121262600002</c:v>
                </c:pt>
                <c:pt idx="4">
                  <c:v>7876.9121262600002</c:v>
                </c:pt>
                <c:pt idx="5">
                  <c:v>8887.7637579000002</c:v>
                </c:pt>
                <c:pt idx="6">
                  <c:v>8887.7637579000002</c:v>
                </c:pt>
                <c:pt idx="7">
                  <c:v>8967.4132212000004</c:v>
                </c:pt>
                <c:pt idx="8">
                  <c:v>9205.1323855800001</c:v>
                </c:pt>
                <c:pt idx="9">
                  <c:v>9082.5923935200008</c:v>
                </c:pt>
                <c:pt idx="10">
                  <c:v>10061.439899159999</c:v>
                </c:pt>
                <c:pt idx="11">
                  <c:v>10551.091637939999</c:v>
                </c:pt>
                <c:pt idx="12">
                  <c:v>10816.317223489999</c:v>
                </c:pt>
                <c:pt idx="13">
                  <c:v>11605.54232411</c:v>
                </c:pt>
                <c:pt idx="14">
                  <c:v>11475.54232411</c:v>
                </c:pt>
                <c:pt idx="15">
                  <c:v>11475.54232411</c:v>
                </c:pt>
                <c:pt idx="16">
                  <c:v>12269.74626799</c:v>
                </c:pt>
                <c:pt idx="17">
                  <c:v>12414.418090990001</c:v>
                </c:pt>
                <c:pt idx="18">
                  <c:v>12235.18011515</c:v>
                </c:pt>
                <c:pt idx="19">
                  <c:v>13019.865623990001</c:v>
                </c:pt>
                <c:pt idx="20">
                  <c:v>14376.85839677</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1681.8163137367999</c:v>
                </c:pt>
                <c:pt idx="1">
                  <c:v>1845.1661155955001</c:v>
                </c:pt>
                <c:pt idx="2">
                  <c:v>2456.8242704043</c:v>
                </c:pt>
                <c:pt idx="3">
                  <c:v>5405.3319925195001</c:v>
                </c:pt>
                <c:pt idx="4">
                  <c:v>6314.1030678797997</c:v>
                </c:pt>
                <c:pt idx="5">
                  <c:v>10335.641972977301</c:v>
                </c:pt>
                <c:pt idx="6">
                  <c:v>10619.2538875806</c:v>
                </c:pt>
                <c:pt idx="7">
                  <c:v>13996.901418998299</c:v>
                </c:pt>
                <c:pt idx="8">
                  <c:v>14352.6050948963</c:v>
                </c:pt>
                <c:pt idx="9">
                  <c:v>14476.907437713799</c:v>
                </c:pt>
                <c:pt idx="10">
                  <c:v>14616.531332451301</c:v>
                </c:pt>
                <c:pt idx="11">
                  <c:v>15043.837028025102</c:v>
                </c:pt>
                <c:pt idx="12">
                  <c:v>15247.530325289599</c:v>
                </c:pt>
                <c:pt idx="13">
                  <c:v>15533.5499341538</c:v>
                </c:pt>
                <c:pt idx="14">
                  <c:v>15707.251733202902</c:v>
                </c:pt>
                <c:pt idx="15">
                  <c:v>16034.596308215599</c:v>
                </c:pt>
                <c:pt idx="16">
                  <c:v>16866.030964725098</c:v>
                </c:pt>
                <c:pt idx="17">
                  <c:v>17064.337784250602</c:v>
                </c:pt>
                <c:pt idx="18">
                  <c:v>17273.551453283802</c:v>
                </c:pt>
                <c:pt idx="19">
                  <c:v>17439.856011180698</c:v>
                </c:pt>
                <c:pt idx="20">
                  <c:v>17610.1447139421</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13922.359791639999</c:v>
                </c:pt>
                <c:pt idx="1">
                  <c:v>15132.534859119998</c:v>
                </c:pt>
                <c:pt idx="2">
                  <c:v>16266.519582589999</c:v>
                </c:pt>
                <c:pt idx="3">
                  <c:v>19988.739715079999</c:v>
                </c:pt>
                <c:pt idx="4">
                  <c:v>20750.214073149993</c:v>
                </c:pt>
                <c:pt idx="5">
                  <c:v>26380.960842319997</c:v>
                </c:pt>
                <c:pt idx="6">
                  <c:v>27161.043314589999</c:v>
                </c:pt>
                <c:pt idx="7">
                  <c:v>29715.878307519997</c:v>
                </c:pt>
                <c:pt idx="8">
                  <c:v>29715.878307529998</c:v>
                </c:pt>
                <c:pt idx="9">
                  <c:v>29919.598350799999</c:v>
                </c:pt>
                <c:pt idx="10">
                  <c:v>29919.598350799999</c:v>
                </c:pt>
                <c:pt idx="11">
                  <c:v>31161.043314609997</c:v>
                </c:pt>
                <c:pt idx="12">
                  <c:v>31075.543314609997</c:v>
                </c:pt>
                <c:pt idx="13">
                  <c:v>31075.543314609997</c:v>
                </c:pt>
                <c:pt idx="14">
                  <c:v>32445.543314609997</c:v>
                </c:pt>
                <c:pt idx="15">
                  <c:v>32445.543314609997</c:v>
                </c:pt>
                <c:pt idx="16">
                  <c:v>32445.543314609997</c:v>
                </c:pt>
                <c:pt idx="17">
                  <c:v>32445.543314609997</c:v>
                </c:pt>
                <c:pt idx="18">
                  <c:v>32445.543314609997</c:v>
                </c:pt>
                <c:pt idx="19">
                  <c:v>32445.543314609997</c:v>
                </c:pt>
                <c:pt idx="20">
                  <c:v>32445.543314609997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6491.296740660001</c:v>
                </c:pt>
                <c:pt idx="1">
                  <c:v>7046.0938500200009</c:v>
                </c:pt>
                <c:pt idx="2">
                  <c:v>7818.9127204899996</c:v>
                </c:pt>
                <c:pt idx="3">
                  <c:v>8061.2751376800006</c:v>
                </c:pt>
                <c:pt idx="4">
                  <c:v>9460.0017339600017</c:v>
                </c:pt>
                <c:pt idx="5">
                  <c:v>13808.971424130001</c:v>
                </c:pt>
                <c:pt idx="6">
                  <c:v>13808.971424130001</c:v>
                </c:pt>
                <c:pt idx="7">
                  <c:v>13808.971424130001</c:v>
                </c:pt>
                <c:pt idx="8">
                  <c:v>13808.971424130001</c:v>
                </c:pt>
                <c:pt idx="9">
                  <c:v>13808.971424130001</c:v>
                </c:pt>
                <c:pt idx="10">
                  <c:v>13808.971424130001</c:v>
                </c:pt>
                <c:pt idx="11">
                  <c:v>13808.971424130001</c:v>
                </c:pt>
                <c:pt idx="12">
                  <c:v>13808.971424130001</c:v>
                </c:pt>
                <c:pt idx="13">
                  <c:v>13808.971424130001</c:v>
                </c:pt>
                <c:pt idx="14">
                  <c:v>13808.971424130001</c:v>
                </c:pt>
                <c:pt idx="15">
                  <c:v>13808.971424130001</c:v>
                </c:pt>
                <c:pt idx="16">
                  <c:v>13808.971424130001</c:v>
                </c:pt>
                <c:pt idx="17">
                  <c:v>13808.971424130001</c:v>
                </c:pt>
                <c:pt idx="18">
                  <c:v>13808.971424130001</c:v>
                </c:pt>
                <c:pt idx="19">
                  <c:v>13808.971424130001</c:v>
                </c:pt>
                <c:pt idx="20">
                  <c:v>13808.971424130001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43372.008924338465</c:v>
                </c:pt>
                <c:pt idx="1">
                  <c:v>42909.434395725788</c:v>
                </c:pt>
                <c:pt idx="2">
                  <c:v>40552.536081311977</c:v>
                </c:pt>
                <c:pt idx="3">
                  <c:v>42318.822038296734</c:v>
                </c:pt>
                <c:pt idx="4">
                  <c:v>40460.778785612638</c:v>
                </c:pt>
                <c:pt idx="5">
                  <c:v>38872.314412348045</c:v>
                </c:pt>
                <c:pt idx="6">
                  <c:v>39242.777211948909</c:v>
                </c:pt>
                <c:pt idx="7">
                  <c:v>41690.827585372201</c:v>
                </c:pt>
                <c:pt idx="8">
                  <c:v>42377.655493666462</c:v>
                </c:pt>
                <c:pt idx="9">
                  <c:v>42472.560806833033</c:v>
                </c:pt>
                <c:pt idx="10">
                  <c:v>42968.151014994583</c:v>
                </c:pt>
                <c:pt idx="11">
                  <c:v>42536.579362564436</c:v>
                </c:pt>
                <c:pt idx="12">
                  <c:v>43097.365750573146</c:v>
                </c:pt>
                <c:pt idx="13">
                  <c:v>44274.691693905377</c:v>
                </c:pt>
                <c:pt idx="14">
                  <c:v>42928.789724474045</c:v>
                </c:pt>
                <c:pt idx="15">
                  <c:v>43361.366109885123</c:v>
                </c:pt>
                <c:pt idx="16">
                  <c:v>44029.779865883967</c:v>
                </c:pt>
                <c:pt idx="17">
                  <c:v>44477.156245931779</c:v>
                </c:pt>
                <c:pt idx="18">
                  <c:v>43977.624395072235</c:v>
                </c:pt>
                <c:pt idx="19">
                  <c:v>45039.808745397881</c:v>
                </c:pt>
                <c:pt idx="20">
                  <c:v>46678.129742370897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82078.165614626778</c:v>
                </c:pt>
                <c:pt idx="1">
                  <c:v>79816.639265333302</c:v>
                </c:pt>
                <c:pt idx="2">
                  <c:v>73629.252001975459</c:v>
                </c:pt>
                <c:pt idx="3">
                  <c:v>59415.489855535125</c:v>
                </c:pt>
                <c:pt idx="4">
                  <c:v>56828.00591254828</c:v>
                </c:pt>
                <c:pt idx="5">
                  <c:v>46215.041879582262</c:v>
                </c:pt>
                <c:pt idx="6">
                  <c:v>50024.883607503405</c:v>
                </c:pt>
                <c:pt idx="7">
                  <c:v>22431.686035799001</c:v>
                </c:pt>
                <c:pt idx="8">
                  <c:v>21994.730710319542</c:v>
                </c:pt>
                <c:pt idx="9">
                  <c:v>21640.575718891363</c:v>
                </c:pt>
                <c:pt idx="10">
                  <c:v>20088.855129120417</c:v>
                </c:pt>
                <c:pt idx="11">
                  <c:v>16896.298448146612</c:v>
                </c:pt>
                <c:pt idx="12">
                  <c:v>16449.297153209489</c:v>
                </c:pt>
                <c:pt idx="13">
                  <c:v>16281.770476463753</c:v>
                </c:pt>
                <c:pt idx="14">
                  <c:v>14342.134974296903</c:v>
                </c:pt>
                <c:pt idx="15">
                  <c:v>14173.962863933142</c:v>
                </c:pt>
                <c:pt idx="16">
                  <c:v>13186.180347653768</c:v>
                </c:pt>
                <c:pt idx="17">
                  <c:v>13046.263713693039</c:v>
                </c:pt>
                <c:pt idx="18">
                  <c:v>12927.009878751553</c:v>
                </c:pt>
                <c:pt idx="19">
                  <c:v>12972.162324938199</c:v>
                </c:pt>
                <c:pt idx="20">
                  <c:v>12961.170278344436</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24691.928935626162</c:v>
                </c:pt>
                <c:pt idx="1">
                  <c:v>25118.097251648069</c:v>
                </c:pt>
                <c:pt idx="2">
                  <c:v>25763.042038796182</c:v>
                </c:pt>
                <c:pt idx="3">
                  <c:v>24344.820200281083</c:v>
                </c:pt>
                <c:pt idx="4">
                  <c:v>17430.069439182684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3105.7679730483151</c:v>
                </c:pt>
                <c:pt idx="1">
                  <c:v>3103.9308805624632</c:v>
                </c:pt>
                <c:pt idx="2">
                  <c:v>2960.9775670386457</c:v>
                </c:pt>
                <c:pt idx="3">
                  <c:v>2906.7383011279207</c:v>
                </c:pt>
                <c:pt idx="4">
                  <c:v>3155.9823174668445</c:v>
                </c:pt>
                <c:pt idx="5">
                  <c:v>6951.8049565702586</c:v>
                </c:pt>
                <c:pt idx="6">
                  <c:v>9740.2235250987978</c:v>
                </c:pt>
                <c:pt idx="7">
                  <c:v>13482.538978669116</c:v>
                </c:pt>
                <c:pt idx="8">
                  <c:v>13681.12134813903</c:v>
                </c:pt>
                <c:pt idx="9">
                  <c:v>14105.241280218605</c:v>
                </c:pt>
                <c:pt idx="10">
                  <c:v>13670.6359175613</c:v>
                </c:pt>
                <c:pt idx="11">
                  <c:v>14127.568445993958</c:v>
                </c:pt>
                <c:pt idx="12">
                  <c:v>14348.870196615168</c:v>
                </c:pt>
                <c:pt idx="13">
                  <c:v>14445.052263776997</c:v>
                </c:pt>
                <c:pt idx="14">
                  <c:v>13162.304416711422</c:v>
                </c:pt>
                <c:pt idx="15">
                  <c:v>13188.609952317251</c:v>
                </c:pt>
                <c:pt idx="16">
                  <c:v>13355.19903031351</c:v>
                </c:pt>
                <c:pt idx="17">
                  <c:v>12673.353477116052</c:v>
                </c:pt>
                <c:pt idx="18">
                  <c:v>11331.139779117988</c:v>
                </c:pt>
                <c:pt idx="19">
                  <c:v>11325.056214738805</c:v>
                </c:pt>
                <c:pt idx="20">
                  <c:v>11343.771097026409</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89.181579575949897</c:v>
                </c:pt>
                <c:pt idx="1">
                  <c:v>65.537867258468012</c:v>
                </c:pt>
                <c:pt idx="2">
                  <c:v>92.230786292236161</c:v>
                </c:pt>
                <c:pt idx="3">
                  <c:v>152.42923972953787</c:v>
                </c:pt>
                <c:pt idx="4">
                  <c:v>228.80632733263235</c:v>
                </c:pt>
                <c:pt idx="5">
                  <c:v>1022.5786914014604</c:v>
                </c:pt>
                <c:pt idx="6">
                  <c:v>2458.7794965958983</c:v>
                </c:pt>
                <c:pt idx="7">
                  <c:v>14003.762620332629</c:v>
                </c:pt>
                <c:pt idx="8">
                  <c:v>16137.472504974829</c:v>
                </c:pt>
                <c:pt idx="9">
                  <c:v>18538.108477452683</c:v>
                </c:pt>
                <c:pt idx="10">
                  <c:v>20034.90448763717</c:v>
                </c:pt>
                <c:pt idx="11">
                  <c:v>24089.620730382914</c:v>
                </c:pt>
                <c:pt idx="12">
                  <c:v>26293.099836806461</c:v>
                </c:pt>
                <c:pt idx="13">
                  <c:v>26525.355414555437</c:v>
                </c:pt>
                <c:pt idx="14">
                  <c:v>24802.293110936775</c:v>
                </c:pt>
                <c:pt idx="15">
                  <c:v>23997.264822830191</c:v>
                </c:pt>
                <c:pt idx="16">
                  <c:v>33363.727895352327</c:v>
                </c:pt>
                <c:pt idx="17">
                  <c:v>30514.779129482537</c:v>
                </c:pt>
                <c:pt idx="18">
                  <c:v>34584.188587973513</c:v>
                </c:pt>
                <c:pt idx="19">
                  <c:v>37368.298008383055</c:v>
                </c:pt>
                <c:pt idx="20">
                  <c:v>36722.583130770123</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15926.336943168921</c:v>
                </c:pt>
                <c:pt idx="1">
                  <c:v>13633.333570978637</c:v>
                </c:pt>
                <c:pt idx="2">
                  <c:v>13210.265996593029</c:v>
                </c:pt>
                <c:pt idx="3">
                  <c:v>15963.266491706168</c:v>
                </c:pt>
                <c:pt idx="4">
                  <c:v>13834.35138197714</c:v>
                </c:pt>
                <c:pt idx="5">
                  <c:v>13889.25056499625</c:v>
                </c:pt>
                <c:pt idx="6">
                  <c:v>9861.1376969959947</c:v>
                </c:pt>
                <c:pt idx="7">
                  <c:v>14146.42015898789</c:v>
                </c:pt>
                <c:pt idx="8">
                  <c:v>13366.168471185018</c:v>
                </c:pt>
                <c:pt idx="9">
                  <c:v>11257.840012880655</c:v>
                </c:pt>
                <c:pt idx="10">
                  <c:v>11274.898639374394</c:v>
                </c:pt>
                <c:pt idx="11">
                  <c:v>10797.029786061847</c:v>
                </c:pt>
                <c:pt idx="12">
                  <c:v>11371.048302259023</c:v>
                </c:pt>
                <c:pt idx="13">
                  <c:v>12285.296631876272</c:v>
                </c:pt>
                <c:pt idx="14">
                  <c:v>10061.30388330624</c:v>
                </c:pt>
                <c:pt idx="15">
                  <c:v>11443.662921358085</c:v>
                </c:pt>
                <c:pt idx="16">
                  <c:v>8587.3183840231177</c:v>
                </c:pt>
                <c:pt idx="17">
                  <c:v>13621.152106117823</c:v>
                </c:pt>
                <c:pt idx="18">
                  <c:v>12943.163590844269</c:v>
                </c:pt>
                <c:pt idx="19">
                  <c:v>11133.866358701462</c:v>
                </c:pt>
                <c:pt idx="20">
                  <c:v>10966.89753698467</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510.25144278726066</c:v>
                </c:pt>
                <c:pt idx="1">
                  <c:v>768.26930378462873</c:v>
                </c:pt>
                <c:pt idx="2">
                  <c:v>883.6982838057038</c:v>
                </c:pt>
                <c:pt idx="3">
                  <c:v>1830.0672364602781</c:v>
                </c:pt>
                <c:pt idx="4">
                  <c:v>3874.1772022103755</c:v>
                </c:pt>
                <c:pt idx="5">
                  <c:v>10340.727551237649</c:v>
                </c:pt>
                <c:pt idx="6">
                  <c:v>11529.516466342973</c:v>
                </c:pt>
                <c:pt idx="7">
                  <c:v>11901.739077326596</c:v>
                </c:pt>
                <c:pt idx="8">
                  <c:v>11701.967323652754</c:v>
                </c:pt>
                <c:pt idx="9">
                  <c:v>12158.810348298994</c:v>
                </c:pt>
                <c:pt idx="10">
                  <c:v>11195.511239206278</c:v>
                </c:pt>
                <c:pt idx="11">
                  <c:v>11095.582413547163</c:v>
                </c:pt>
                <c:pt idx="12">
                  <c:v>10359.863323583249</c:v>
                </c:pt>
                <c:pt idx="13">
                  <c:v>10272.180717058751</c:v>
                </c:pt>
                <c:pt idx="14">
                  <c:v>10915.640487796954</c:v>
                </c:pt>
                <c:pt idx="15">
                  <c:v>11142.269087058083</c:v>
                </c:pt>
                <c:pt idx="16">
                  <c:v>10814.251167401542</c:v>
                </c:pt>
                <c:pt idx="17">
                  <c:v>10315.228832397434</c:v>
                </c:pt>
                <c:pt idx="18">
                  <c:v>9542.6697642911786</c:v>
                </c:pt>
                <c:pt idx="19">
                  <c:v>9547.0329995961238</c:v>
                </c:pt>
                <c:pt idx="20">
                  <c:v>8977.0366031538015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47133.821205490618</c:v>
                </c:pt>
                <c:pt idx="1">
                  <c:v>47466.208281970728</c:v>
                </c:pt>
                <c:pt idx="2">
                  <c:v>50347.342488779497</c:v>
                </c:pt>
                <c:pt idx="3">
                  <c:v>61330.540745578503</c:v>
                </c:pt>
                <c:pt idx="4">
                  <c:v>67154.440551736305</c:v>
                </c:pt>
                <c:pt idx="5">
                  <c:v>82269.458390689528</c:v>
                </c:pt>
                <c:pt idx="6">
                  <c:v>79746.149316684168</c:v>
                </c:pt>
                <c:pt idx="7">
                  <c:v>90515.990827533853</c:v>
                </c:pt>
                <c:pt idx="8">
                  <c:v>88977.675378279688</c:v>
                </c:pt>
                <c:pt idx="9">
                  <c:v>89215.398567402779</c:v>
                </c:pt>
                <c:pt idx="10">
                  <c:v>90305.925028402387</c:v>
                </c:pt>
                <c:pt idx="11">
                  <c:v>90169.293833601841</c:v>
                </c:pt>
                <c:pt idx="12">
                  <c:v>90460.967765181864</c:v>
                </c:pt>
                <c:pt idx="13">
                  <c:v>91814.587830462027</c:v>
                </c:pt>
                <c:pt idx="14">
                  <c:v>99428.839820689231</c:v>
                </c:pt>
                <c:pt idx="15">
                  <c:v>100305.52439820372</c:v>
                </c:pt>
                <c:pt idx="16">
                  <c:v>95995.957238271512</c:v>
                </c:pt>
                <c:pt idx="17">
                  <c:v>99969.816774387815</c:v>
                </c:pt>
                <c:pt idx="18">
                  <c:v>98352.801805074967</c:v>
                </c:pt>
                <c:pt idx="19">
                  <c:v>97685.584630271522</c:v>
                </c:pt>
                <c:pt idx="20">
                  <c:v>98508.390169785271</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16263.718028486786</c:v>
                </c:pt>
                <c:pt idx="1">
                  <c:v>18232.087351663315</c:v>
                </c:pt>
                <c:pt idx="2">
                  <c:v>19634.067720081057</c:v>
                </c:pt>
                <c:pt idx="3">
                  <c:v>20094.635393118973</c:v>
                </c:pt>
                <c:pt idx="4">
                  <c:v>23672.502121308953</c:v>
                </c:pt>
                <c:pt idx="5">
                  <c:v>32708.903600244925</c:v>
                </c:pt>
                <c:pt idx="6">
                  <c:v>32990.735621901622</c:v>
                </c:pt>
                <c:pt idx="7">
                  <c:v>28974.127655561304</c:v>
                </c:pt>
                <c:pt idx="8">
                  <c:v>30195.741137110082</c:v>
                </c:pt>
                <c:pt idx="9">
                  <c:v>31166.8677541377</c:v>
                </c:pt>
                <c:pt idx="10">
                  <c:v>31657.548135433397</c:v>
                </c:pt>
                <c:pt idx="11">
                  <c:v>32794.673043349525</c:v>
                </c:pt>
                <c:pt idx="12">
                  <c:v>31824.710401184944</c:v>
                </c:pt>
                <c:pt idx="13">
                  <c:v>31478.648108427591</c:v>
                </c:pt>
                <c:pt idx="14">
                  <c:v>32739.158373755221</c:v>
                </c:pt>
                <c:pt idx="15">
                  <c:v>32651.926529371096</c:v>
                </c:pt>
                <c:pt idx="16">
                  <c:v>32891.809368061469</c:v>
                </c:pt>
                <c:pt idx="17">
                  <c:v>29119.365531946183</c:v>
                </c:pt>
                <c:pt idx="18">
                  <c:v>30335.506311725483</c:v>
                </c:pt>
                <c:pt idx="19">
                  <c:v>31130.788648376853</c:v>
                </c:pt>
                <c:pt idx="20">
                  <c:v>31674.460364308488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-937.75870184173789</c:v>
                </c:pt>
                <c:pt idx="1">
                  <c:v>-1381.1717419433405</c:v>
                </c:pt>
                <c:pt idx="2">
                  <c:v>-1456.6798454670129</c:v>
                </c:pt>
                <c:pt idx="3">
                  <c:v>-2889.5057121636169</c:v>
                </c:pt>
                <c:pt idx="4">
                  <c:v>-5252.1860952463321</c:v>
                </c:pt>
                <c:pt idx="5">
                  <c:v>-13385.200034194353</c:v>
                </c:pt>
                <c:pt idx="6">
                  <c:v>-15148.788384611065</c:v>
                </c:pt>
                <c:pt idx="7">
                  <c:v>-15429.899798965751</c:v>
                </c:pt>
                <c:pt idx="8">
                  <c:v>-15108.998864223619</c:v>
                </c:pt>
                <c:pt idx="9">
                  <c:v>-15449.720308732656</c:v>
                </c:pt>
                <c:pt idx="10">
                  <c:v>-14308.239589451588</c:v>
                </c:pt>
                <c:pt idx="11">
                  <c:v>-14104.313715108095</c:v>
                </c:pt>
                <c:pt idx="12">
                  <c:v>-13054.262261945822</c:v>
                </c:pt>
                <c:pt idx="13">
                  <c:v>-12963.832870194188</c:v>
                </c:pt>
                <c:pt idx="14">
                  <c:v>-13931.637287770272</c:v>
                </c:pt>
                <c:pt idx="15">
                  <c:v>-14266.224051735393</c:v>
                </c:pt>
                <c:pt idx="16">
                  <c:v>-13745.609406915732</c:v>
                </c:pt>
                <c:pt idx="17">
                  <c:v>-13065.276803338642</c:v>
                </c:pt>
                <c:pt idx="18">
                  <c:v>-12169.724966222489</c:v>
                </c:pt>
                <c:pt idx="19">
                  <c:v>-11938.3261078378</c:v>
                </c:pt>
                <c:pt idx="20">
                  <c:v>-11283.242154719757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-2261.5263492934755</c:v>
                </c:pt>
                <c:pt idx="2">
                  <c:v>-8448.9136126513185</c:v>
                </c:pt>
                <c:pt idx="3">
                  <c:v>-22662.675759091653</c:v>
                </c:pt>
                <c:pt idx="4">
                  <c:v>-25250.159702078498</c:v>
                </c:pt>
                <c:pt idx="5">
                  <c:v>-35863.123735044515</c:v>
                </c:pt>
                <c:pt idx="6">
                  <c:v>-32053.282007123373</c:v>
                </c:pt>
                <c:pt idx="7">
                  <c:v>-59646.479578827777</c:v>
                </c:pt>
                <c:pt idx="8">
                  <c:v>-60083.434904307236</c:v>
                </c:pt>
                <c:pt idx="9">
                  <c:v>-60437.589895735415</c:v>
                </c:pt>
                <c:pt idx="10">
                  <c:v>-61989.310485506358</c:v>
                </c:pt>
                <c:pt idx="11">
                  <c:v>-65181.867166480166</c:v>
                </c:pt>
                <c:pt idx="12">
                  <c:v>-65628.868461417296</c:v>
                </c:pt>
                <c:pt idx="13">
                  <c:v>-65796.395138163032</c:v>
                </c:pt>
                <c:pt idx="14">
                  <c:v>-67736.030640329875</c:v>
                </c:pt>
                <c:pt idx="15">
                  <c:v>-67904.202750693628</c:v>
                </c:pt>
                <c:pt idx="16">
                  <c:v>-68891.985266973003</c:v>
                </c:pt>
                <c:pt idx="17">
                  <c:v>-69031.901900933735</c:v>
                </c:pt>
                <c:pt idx="18">
                  <c:v>-69151.155735875218</c:v>
                </c:pt>
                <c:pt idx="19">
                  <c:v>-69106.003289688582</c:v>
                </c:pt>
                <c:pt idx="20">
                  <c:v>-69116.995336282343</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426.16831602190723</c:v>
                </c:pt>
                <c:pt idx="2">
                  <c:v>1071.1131031700206</c:v>
                </c:pt>
                <c:pt idx="3">
                  <c:v>-347.10873534507846</c:v>
                </c:pt>
                <c:pt idx="4">
                  <c:v>-7261.8594964434778</c:v>
                </c:pt>
                <c:pt idx="5">
                  <c:v>-24691.928935626162</c:v>
                </c:pt>
                <c:pt idx="6">
                  <c:v>-24691.928935626162</c:v>
                </c:pt>
                <c:pt idx="7">
                  <c:v>-24691.928935626162</c:v>
                </c:pt>
                <c:pt idx="8">
                  <c:v>-24691.928935626162</c:v>
                </c:pt>
                <c:pt idx="9">
                  <c:v>-24691.928935626162</c:v>
                </c:pt>
                <c:pt idx="10">
                  <c:v>-24691.928935626162</c:v>
                </c:pt>
                <c:pt idx="11">
                  <c:v>-24691.928935626162</c:v>
                </c:pt>
                <c:pt idx="12">
                  <c:v>-24691.928935626162</c:v>
                </c:pt>
                <c:pt idx="13">
                  <c:v>-24691.928935626162</c:v>
                </c:pt>
                <c:pt idx="14">
                  <c:v>-24691.928935626162</c:v>
                </c:pt>
                <c:pt idx="15">
                  <c:v>-24691.928935626162</c:v>
                </c:pt>
                <c:pt idx="16">
                  <c:v>-24691.928935626162</c:v>
                </c:pt>
                <c:pt idx="17">
                  <c:v>-24691.928935626162</c:v>
                </c:pt>
                <c:pt idx="18">
                  <c:v>-24691.928935626162</c:v>
                </c:pt>
                <c:pt idx="19">
                  <c:v>-24691.928935626162</c:v>
                </c:pt>
                <c:pt idx="20">
                  <c:v>-24691.928935626162</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-1.8370924858518265</c:v>
                </c:pt>
                <c:pt idx="2">
                  <c:v>-144.79040600966937</c:v>
                </c:pt>
                <c:pt idx="3">
                  <c:v>-199.02967192039432</c:v>
                </c:pt>
                <c:pt idx="4">
                  <c:v>50.214344418529436</c:v>
                </c:pt>
                <c:pt idx="5">
                  <c:v>3846.0369835219435</c:v>
                </c:pt>
                <c:pt idx="6">
                  <c:v>6634.4555520504828</c:v>
                </c:pt>
                <c:pt idx="7">
                  <c:v>10376.771005620802</c:v>
                </c:pt>
                <c:pt idx="8">
                  <c:v>10575.353375090715</c:v>
                </c:pt>
                <c:pt idx="9">
                  <c:v>10999.47330717029</c:v>
                </c:pt>
                <c:pt idx="10">
                  <c:v>10564.867944512986</c:v>
                </c:pt>
                <c:pt idx="11">
                  <c:v>11021.800472945644</c:v>
                </c:pt>
                <c:pt idx="12">
                  <c:v>11243.102223566853</c:v>
                </c:pt>
                <c:pt idx="13">
                  <c:v>11339.284290728683</c:v>
                </c:pt>
                <c:pt idx="14">
                  <c:v>10056.536443663106</c:v>
                </c:pt>
                <c:pt idx="15">
                  <c:v>10082.841979268935</c:v>
                </c:pt>
                <c:pt idx="16">
                  <c:v>10249.431057265196</c:v>
                </c:pt>
                <c:pt idx="17">
                  <c:v>9567.5855040677379</c:v>
                </c:pt>
                <c:pt idx="18">
                  <c:v>8225.3718060696738</c:v>
                </c:pt>
                <c:pt idx="19">
                  <c:v>8219.2882416904904</c:v>
                </c:pt>
                <c:pt idx="20">
                  <c:v>8238.0031239780947</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-23.643712317481885</c:v>
                </c:pt>
                <c:pt idx="2">
                  <c:v>3.0492067162862639</c:v>
                </c:pt>
                <c:pt idx="3">
                  <c:v>63.247660153587972</c:v>
                </c:pt>
                <c:pt idx="4">
                  <c:v>139.62474775668244</c:v>
                </c:pt>
                <c:pt idx="5">
                  <c:v>933.39711182551059</c:v>
                </c:pt>
                <c:pt idx="6">
                  <c:v>2369.5979170199485</c:v>
                </c:pt>
                <c:pt idx="7">
                  <c:v>13914.581040756679</c:v>
                </c:pt>
                <c:pt idx="8">
                  <c:v>16048.290925398878</c:v>
                </c:pt>
                <c:pt idx="9">
                  <c:v>18448.926897876732</c:v>
                </c:pt>
                <c:pt idx="10">
                  <c:v>19945.72290806122</c:v>
                </c:pt>
                <c:pt idx="11">
                  <c:v>24000.439150806964</c:v>
                </c:pt>
                <c:pt idx="12">
                  <c:v>26203.918257230511</c:v>
                </c:pt>
                <c:pt idx="13">
                  <c:v>26436.173834979487</c:v>
                </c:pt>
                <c:pt idx="14">
                  <c:v>24713.111531360824</c:v>
                </c:pt>
                <c:pt idx="15">
                  <c:v>23908.083243254241</c:v>
                </c:pt>
                <c:pt idx="16">
                  <c:v>33274.546315776381</c:v>
                </c:pt>
                <c:pt idx="17">
                  <c:v>30425.597549906586</c:v>
                </c:pt>
                <c:pt idx="18">
                  <c:v>34495.007008397566</c:v>
                </c:pt>
                <c:pt idx="19">
                  <c:v>37279.116428807109</c:v>
                </c:pt>
                <c:pt idx="20">
                  <c:v>36633.401551194176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-2293.0033721902837</c:v>
                </c:pt>
                <c:pt idx="2">
                  <c:v>-2716.0709465758919</c:v>
                </c:pt>
                <c:pt idx="3">
                  <c:v>36.929548537247683</c:v>
                </c:pt>
                <c:pt idx="4">
                  <c:v>-2091.985561191781</c:v>
                </c:pt>
                <c:pt idx="5">
                  <c:v>-2037.0863781726712</c:v>
                </c:pt>
                <c:pt idx="6">
                  <c:v>-6065.199246172926</c:v>
                </c:pt>
                <c:pt idx="7">
                  <c:v>-1779.9167841810304</c:v>
                </c:pt>
                <c:pt idx="8">
                  <c:v>-2560.1684719839031</c:v>
                </c:pt>
                <c:pt idx="9">
                  <c:v>-4668.4969302882655</c:v>
                </c:pt>
                <c:pt idx="10">
                  <c:v>-4651.4383037945263</c:v>
                </c:pt>
                <c:pt idx="11">
                  <c:v>-5129.3071571070741</c:v>
                </c:pt>
                <c:pt idx="12">
                  <c:v>-4555.2886409098974</c:v>
                </c:pt>
                <c:pt idx="13">
                  <c:v>-3641.0403112926488</c:v>
                </c:pt>
                <c:pt idx="14">
                  <c:v>-5865.0330598626806</c:v>
                </c:pt>
                <c:pt idx="15">
                  <c:v>-4482.6740218108353</c:v>
                </c:pt>
                <c:pt idx="16">
                  <c:v>-7339.018559145803</c:v>
                </c:pt>
                <c:pt idx="17">
                  <c:v>-2305.1848370510979</c:v>
                </c:pt>
                <c:pt idx="18">
                  <c:v>-2983.1733523246512</c:v>
                </c:pt>
                <c:pt idx="19">
                  <c:v>-4792.470584467459</c:v>
                </c:pt>
                <c:pt idx="20">
                  <c:v>-4959.4394061842504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258.01786099736808</c:v>
                </c:pt>
                <c:pt idx="2">
                  <c:v>373.44684101844314</c:v>
                </c:pt>
                <c:pt idx="3">
                  <c:v>1319.8157936730174</c:v>
                </c:pt>
                <c:pt idx="4">
                  <c:v>3363.9257594231149</c:v>
                </c:pt>
                <c:pt idx="5">
                  <c:v>9830.476108450388</c:v>
                </c:pt>
                <c:pt idx="6">
                  <c:v>11019.265023555712</c:v>
                </c:pt>
                <c:pt idx="7">
                  <c:v>11391.487634539335</c:v>
                </c:pt>
                <c:pt idx="8">
                  <c:v>11191.715880865493</c:v>
                </c:pt>
                <c:pt idx="9">
                  <c:v>11648.558905511733</c:v>
                </c:pt>
                <c:pt idx="10">
                  <c:v>10685.259796419017</c:v>
                </c:pt>
                <c:pt idx="11">
                  <c:v>10585.330970759902</c:v>
                </c:pt>
                <c:pt idx="12">
                  <c:v>9849.6118807959883</c:v>
                </c:pt>
                <c:pt idx="13">
                  <c:v>9761.9292742714897</c:v>
                </c:pt>
                <c:pt idx="14">
                  <c:v>10405.389045009693</c:v>
                </c:pt>
                <c:pt idx="15">
                  <c:v>10632.017644270822</c:v>
                </c:pt>
                <c:pt idx="16">
                  <c:v>10303.999724614281</c:v>
                </c:pt>
                <c:pt idx="17">
                  <c:v>9804.9773896101724</c:v>
                </c:pt>
                <c:pt idx="18">
                  <c:v>9032.4183215039175</c:v>
                </c:pt>
                <c:pt idx="19">
                  <c:v>9036.7815568088627</c:v>
                </c:pt>
                <c:pt idx="20">
                  <c:v>8466.7851603665404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332.38707648011041</c:v>
                </c:pt>
                <c:pt idx="2">
                  <c:v>3213.5212832888792</c:v>
                </c:pt>
                <c:pt idx="3">
                  <c:v>14196.719540087885</c:v>
                </c:pt>
                <c:pt idx="4">
                  <c:v>20020.619346245687</c:v>
                </c:pt>
                <c:pt idx="5">
                  <c:v>35135.63718519891</c:v>
                </c:pt>
                <c:pt idx="6">
                  <c:v>32612.32811119355</c:v>
                </c:pt>
                <c:pt idx="7">
                  <c:v>43382.169622043235</c:v>
                </c:pt>
                <c:pt idx="8">
                  <c:v>41843.85417278907</c:v>
                </c:pt>
                <c:pt idx="9">
                  <c:v>42081.577361912161</c:v>
                </c:pt>
                <c:pt idx="10">
                  <c:v>43172.103822911769</c:v>
                </c:pt>
                <c:pt idx="11">
                  <c:v>43035.472628111223</c:v>
                </c:pt>
                <c:pt idx="12">
                  <c:v>43327.146559691246</c:v>
                </c:pt>
                <c:pt idx="13">
                  <c:v>44680.766624971409</c:v>
                </c:pt>
                <c:pt idx="14">
                  <c:v>52295.018615198613</c:v>
                </c:pt>
                <c:pt idx="15">
                  <c:v>53171.703192713103</c:v>
                </c:pt>
                <c:pt idx="16">
                  <c:v>48862.136032780894</c:v>
                </c:pt>
                <c:pt idx="17">
                  <c:v>52835.995568897197</c:v>
                </c:pt>
                <c:pt idx="18">
                  <c:v>51218.980599584349</c:v>
                </c:pt>
                <c:pt idx="19">
                  <c:v>50551.763424780904</c:v>
                </c:pt>
                <c:pt idx="20">
                  <c:v>51374.568964294653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1968.3693231765283</c:v>
                </c:pt>
                <c:pt idx="2">
                  <c:v>3370.3496915942706</c:v>
                </c:pt>
                <c:pt idx="3">
                  <c:v>3830.9173646321869</c:v>
                </c:pt>
                <c:pt idx="4">
                  <c:v>7408.7840928221667</c:v>
                </c:pt>
                <c:pt idx="5">
                  <c:v>16445.185571758138</c:v>
                </c:pt>
                <c:pt idx="6">
                  <c:v>16727.017593414836</c:v>
                </c:pt>
                <c:pt idx="7">
                  <c:v>12710.409627074518</c:v>
                </c:pt>
                <c:pt idx="8">
                  <c:v>13932.023108623296</c:v>
                </c:pt>
                <c:pt idx="9">
                  <c:v>14903.149725650914</c:v>
                </c:pt>
                <c:pt idx="10">
                  <c:v>15393.830106946611</c:v>
                </c:pt>
                <c:pt idx="11">
                  <c:v>16530.955014862739</c:v>
                </c:pt>
                <c:pt idx="12">
                  <c:v>15560.992372698158</c:v>
                </c:pt>
                <c:pt idx="13">
                  <c:v>15214.930079940805</c:v>
                </c:pt>
                <c:pt idx="14">
                  <c:v>16475.440345268435</c:v>
                </c:pt>
                <c:pt idx="15">
                  <c:v>16388.20850088431</c:v>
                </c:pt>
                <c:pt idx="16">
                  <c:v>16628.091339574683</c:v>
                </c:pt>
                <c:pt idx="17">
                  <c:v>12855.647503459397</c:v>
                </c:pt>
                <c:pt idx="18">
                  <c:v>14071.788283238697</c:v>
                </c:pt>
                <c:pt idx="19">
                  <c:v>14867.070619890066</c:v>
                </c:pt>
                <c:pt idx="20">
                  <c:v>15410.742335821702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847.79666259985277</c:v>
                </c:pt>
                <c:pt idx="1">
                  <c:v>1073.6735745890378</c:v>
                </c:pt>
                <c:pt idx="2">
                  <c:v>1296.7977415658454</c:v>
                </c:pt>
                <c:pt idx="3">
                  <c:v>1971.9705462188576</c:v>
                </c:pt>
                <c:pt idx="4">
                  <c:v>2283.4806738853144</c:v>
                </c:pt>
                <c:pt idx="5">
                  <c:v>3979.2684076490896</c:v>
                </c:pt>
                <c:pt idx="6">
                  <c:v>4103.5710090794501</c:v>
                </c:pt>
                <c:pt idx="7">
                  <c:v>6028.6508996666325</c:v>
                </c:pt>
                <c:pt idx="8">
                  <c:v>6090.8829112234553</c:v>
                </c:pt>
                <c:pt idx="9">
                  <c:v>6209.2067667178999</c:v>
                </c:pt>
                <c:pt idx="10">
                  <c:v>6322.164662234668</c:v>
                </c:pt>
                <c:pt idx="11">
                  <c:v>7014.7520742695724</c:v>
                </c:pt>
                <c:pt idx="12">
                  <c:v>7132.8973141381457</c:v>
                </c:pt>
                <c:pt idx="13">
                  <c:v>7266.834249475336</c:v>
                </c:pt>
                <c:pt idx="14">
                  <c:v>7431.4616213223844</c:v>
                </c:pt>
                <c:pt idx="15">
                  <c:v>7356.9580006297456</c:v>
                </c:pt>
                <c:pt idx="16">
                  <c:v>7514.9782290801031</c:v>
                </c:pt>
                <c:pt idx="17">
                  <c:v>7531.3985114064772</c:v>
                </c:pt>
                <c:pt idx="18">
                  <c:v>7560.9503238730358</c:v>
                </c:pt>
                <c:pt idx="19">
                  <c:v>7662.3559193608608</c:v>
                </c:pt>
                <c:pt idx="20">
                  <c:v>7816.6149464440105</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3878.1358589647184</c:v>
                </c:pt>
                <c:pt idx="1">
                  <c:v>3677.5399090354858</c:v>
                </c:pt>
                <c:pt idx="2">
                  <c:v>3028.6696850936059</c:v>
                </c:pt>
                <c:pt idx="3">
                  <c:v>3343.2337012323237</c:v>
                </c:pt>
                <c:pt idx="4">
                  <c:v>2867.8661973222615</c:v>
                </c:pt>
                <c:pt idx="5">
                  <c:v>2744.9130035411249</c:v>
                </c:pt>
                <c:pt idx="6">
                  <c:v>2613.6857775572926</c:v>
                </c:pt>
                <c:pt idx="7">
                  <c:v>2898.699005813135</c:v>
                </c:pt>
                <c:pt idx="8">
                  <c:v>3059.9440520421872</c:v>
                </c:pt>
                <c:pt idx="9">
                  <c:v>3644.6579044827031</c:v>
                </c:pt>
                <c:pt idx="10">
                  <c:v>3178.537553425097</c:v>
                </c:pt>
                <c:pt idx="11">
                  <c:v>3505.747745067396</c:v>
                </c:pt>
                <c:pt idx="12">
                  <c:v>3265.5778341876839</c:v>
                </c:pt>
                <c:pt idx="13">
                  <c:v>2949.0922867227255</c:v>
                </c:pt>
                <c:pt idx="14">
                  <c:v>3290.3473121181992</c:v>
                </c:pt>
                <c:pt idx="15">
                  <c:v>3426.7332193919692</c:v>
                </c:pt>
                <c:pt idx="16">
                  <c:v>3902.7980482920352</c:v>
                </c:pt>
                <c:pt idx="17">
                  <c:v>4010.2378372583967</c:v>
                </c:pt>
                <c:pt idx="18">
                  <c:v>3713.0064643000933</c:v>
                </c:pt>
                <c:pt idx="19">
                  <c:v>4613.7873721189353</c:v>
                </c:pt>
                <c:pt idx="20">
                  <c:v>2962.1226657218785</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2070.3079503687768</c:v>
                </c:pt>
                <c:pt idx="1">
                  <c:v>2045.2333334488178</c:v>
                </c:pt>
                <c:pt idx="2">
                  <c:v>2003.9093930259169</c:v>
                </c:pt>
                <c:pt idx="3">
                  <c:v>1767.1913279955656</c:v>
                </c:pt>
                <c:pt idx="4">
                  <c:v>1668.0783393094798</c:v>
                </c:pt>
                <c:pt idx="5">
                  <c:v>1619.4797977055807</c:v>
                </c:pt>
                <c:pt idx="6">
                  <c:v>2126.4304718492504</c:v>
                </c:pt>
                <c:pt idx="7">
                  <c:v>3207.088841935954</c:v>
                </c:pt>
                <c:pt idx="8">
                  <c:v>3554.6037589215089</c:v>
                </c:pt>
                <c:pt idx="9">
                  <c:v>4025.7077557652119</c:v>
                </c:pt>
                <c:pt idx="10">
                  <c:v>4281.1144137240935</c:v>
                </c:pt>
                <c:pt idx="11">
                  <c:v>4788.6512634586061</c:v>
                </c:pt>
                <c:pt idx="12">
                  <c:v>5072.3582353007787</c:v>
                </c:pt>
                <c:pt idx="13">
                  <c:v>5061.549712996034</c:v>
                </c:pt>
                <c:pt idx="14">
                  <c:v>4603.6982321921487</c:v>
                </c:pt>
                <c:pt idx="15">
                  <c:v>4478.3318093372072</c:v>
                </c:pt>
                <c:pt idx="16">
                  <c:v>5804.092044207162</c:v>
                </c:pt>
                <c:pt idx="17">
                  <c:v>5296.6988014916842</c:v>
                </c:pt>
                <c:pt idx="18">
                  <c:v>5746.9593928525828</c:v>
                </c:pt>
                <c:pt idx="19">
                  <c:v>6156.8078706710503</c:v>
                </c:pt>
                <c:pt idx="20">
                  <c:v>6070.3593096357445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728.71128856558994</c:v>
                </c:pt>
                <c:pt idx="1">
                  <c:v>708.16494888534771</c:v>
                </c:pt>
                <c:pt idx="2">
                  <c:v>688.19092107816448</c:v>
                </c:pt>
                <c:pt idx="3">
                  <c:v>681.07374844196352</c:v>
                </c:pt>
                <c:pt idx="4">
                  <c:v>640.77547169370484</c:v>
                </c:pt>
                <c:pt idx="5">
                  <c:v>603.88678702530672</c:v>
                </c:pt>
                <c:pt idx="6">
                  <c:v>614.31884848610798</c:v>
                </c:pt>
                <c:pt idx="7">
                  <c:v>688.46266579215114</c:v>
                </c:pt>
                <c:pt idx="8">
                  <c:v>700.78075989919819</c:v>
                </c:pt>
                <c:pt idx="9">
                  <c:v>713.54898893252243</c:v>
                </c:pt>
                <c:pt idx="10">
                  <c:v>721.14403490511131</c:v>
                </c:pt>
                <c:pt idx="11">
                  <c:v>743.48729129166634</c:v>
                </c:pt>
                <c:pt idx="12">
                  <c:v>774.87039763682765</c:v>
                </c:pt>
                <c:pt idx="13">
                  <c:v>784.2304319098904</c:v>
                </c:pt>
                <c:pt idx="14">
                  <c:v>759.01960117322164</c:v>
                </c:pt>
                <c:pt idx="15">
                  <c:v>764.10945439837417</c:v>
                </c:pt>
                <c:pt idx="16">
                  <c:v>828.00209859528252</c:v>
                </c:pt>
                <c:pt idx="17">
                  <c:v>840.2502578553748</c:v>
                </c:pt>
                <c:pt idx="18">
                  <c:v>868.14541650936189</c:v>
                </c:pt>
                <c:pt idx="19">
                  <c:v>884.95313410914036</c:v>
                </c:pt>
                <c:pt idx="20">
                  <c:v>874.61625914351805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19.018809746831263</c:v>
                </c:pt>
                <c:pt idx="4">
                  <c:v>0</c:v>
                </c:pt>
                <c:pt idx="5">
                  <c:v>21.776696682065854</c:v>
                </c:pt>
                <c:pt idx="6">
                  <c:v>25.084181834837999</c:v>
                </c:pt>
                <c:pt idx="7">
                  <c:v>27.054244908775395</c:v>
                </c:pt>
                <c:pt idx="8">
                  <c:v>30.312457899773413</c:v>
                </c:pt>
                <c:pt idx="9">
                  <c:v>0</c:v>
                </c:pt>
                <c:pt idx="10">
                  <c:v>42.444500744799718</c:v>
                </c:pt>
                <c:pt idx="11">
                  <c:v>52.921773352919402</c:v>
                </c:pt>
                <c:pt idx="12">
                  <c:v>32.676128370878999</c:v>
                </c:pt>
                <c:pt idx="13">
                  <c:v>38.356627569575608</c:v>
                </c:pt>
                <c:pt idx="14">
                  <c:v>0</c:v>
                </c:pt>
                <c:pt idx="15">
                  <c:v>49.010873813273996</c:v>
                </c:pt>
                <c:pt idx="16">
                  <c:v>0</c:v>
                </c:pt>
                <c:pt idx="17">
                  <c:v>54.180079639051492</c:v>
                </c:pt>
                <c:pt idx="18">
                  <c:v>90.568711153068193</c:v>
                </c:pt>
                <c:pt idx="19">
                  <c:v>24.578063512063199</c:v>
                </c:pt>
                <c:pt idx="20">
                  <c:v>48.642457809686405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379.55115044247788</c:v>
                </c:pt>
                <c:pt idx="4">
                  <c:v>463.2637168141593</c:v>
                </c:pt>
                <c:pt idx="5">
                  <c:v>1090.7015929203542</c:v>
                </c:pt>
                <c:pt idx="6">
                  <c:v>0</c:v>
                </c:pt>
                <c:pt idx="7">
                  <c:v>167.88230088495573</c:v>
                </c:pt>
                <c:pt idx="8">
                  <c:v>0</c:v>
                </c:pt>
                <c:pt idx="9">
                  <c:v>17.486681415929205</c:v>
                </c:pt>
                <c:pt idx="10">
                  <c:v>117.03504424778761</c:v>
                </c:pt>
                <c:pt idx="11">
                  <c:v>244.78336672383503</c:v>
                </c:pt>
                <c:pt idx="12">
                  <c:v>22.054949662973097</c:v>
                </c:pt>
                <c:pt idx="13">
                  <c:v>5.3488672566371678</c:v>
                </c:pt>
                <c:pt idx="14">
                  <c:v>222.94566371681415</c:v>
                </c:pt>
                <c:pt idx="15">
                  <c:v>0</c:v>
                </c:pt>
                <c:pt idx="16">
                  <c:v>152.44846198188637</c:v>
                </c:pt>
                <c:pt idx="17">
                  <c:v>0</c:v>
                </c:pt>
                <c:pt idx="18">
                  <c:v>105.08974867256637</c:v>
                </c:pt>
                <c:pt idx="19">
                  <c:v>5.4860176991150444</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324.36822486633213</c:v>
                </c:pt>
                <c:pt idx="1">
                  <c:v>467.71802672503213</c:v>
                </c:pt>
                <c:pt idx="2">
                  <c:v>1079.3761815338321</c:v>
                </c:pt>
                <c:pt idx="3">
                  <c:v>1987.8839036490322</c:v>
                </c:pt>
                <c:pt idx="4">
                  <c:v>2343.1083863893323</c:v>
                </c:pt>
                <c:pt idx="5">
                  <c:v>4033.6756698368331</c:v>
                </c:pt>
                <c:pt idx="6">
                  <c:v>4178.2270427701324</c:v>
                </c:pt>
                <c:pt idx="7">
                  <c:v>4335.0400405978335</c:v>
                </c:pt>
                <c:pt idx="8">
                  <c:v>4509.8862614958325</c:v>
                </c:pt>
                <c:pt idx="9">
                  <c:v>4664.1886043133327</c:v>
                </c:pt>
                <c:pt idx="10">
                  <c:v>4803.8124990508331</c:v>
                </c:pt>
                <c:pt idx="11">
                  <c:v>4935.7829567746339</c:v>
                </c:pt>
                <c:pt idx="12">
                  <c:v>5071.124389769132</c:v>
                </c:pt>
                <c:pt idx="13">
                  <c:v>5222.4876754333345</c:v>
                </c:pt>
                <c:pt idx="14">
                  <c:v>5396.1894744824322</c:v>
                </c:pt>
                <c:pt idx="15">
                  <c:v>5581.4008293151328</c:v>
                </c:pt>
                <c:pt idx="16">
                  <c:v>5765.7335774046296</c:v>
                </c:pt>
                <c:pt idx="17">
                  <c:v>5964.0403969301315</c:v>
                </c:pt>
                <c:pt idx="18">
                  <c:v>6173.2540659633296</c:v>
                </c:pt>
                <c:pt idx="19">
                  <c:v>6339.5586238602309</c:v>
                </c:pt>
                <c:pt idx="20">
                  <c:v>6509.8473266216324</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573.54659261999996</c:v>
                </c:pt>
                <c:pt idx="5">
                  <c:v>2382.8206684100001</c:v>
                </c:pt>
                <c:pt idx="6">
                  <c:v>2521.8812100800001</c:v>
                </c:pt>
                <c:pt idx="7">
                  <c:v>3758.7031928699998</c:v>
                </c:pt>
                <c:pt idx="8">
                  <c:v>3939.5606478699997</c:v>
                </c:pt>
                <c:pt idx="9">
                  <c:v>3939.5606478699997</c:v>
                </c:pt>
                <c:pt idx="10">
                  <c:v>3939.5606478699997</c:v>
                </c:pt>
                <c:pt idx="11">
                  <c:v>4234.8958857199996</c:v>
                </c:pt>
                <c:pt idx="12">
                  <c:v>4358.2477499899996</c:v>
                </c:pt>
                <c:pt idx="13">
                  <c:v>4537.9040731899995</c:v>
                </c:pt>
                <c:pt idx="14">
                  <c:v>4537.9040731899995</c:v>
                </c:pt>
                <c:pt idx="15">
                  <c:v>4680.0372933699991</c:v>
                </c:pt>
                <c:pt idx="16">
                  <c:v>5327.1392017900007</c:v>
                </c:pt>
                <c:pt idx="17">
                  <c:v>5327.1392017900007</c:v>
                </c:pt>
                <c:pt idx="18">
                  <c:v>5327.1392017900007</c:v>
                </c:pt>
                <c:pt idx="19">
                  <c:v>5327.1392017900007</c:v>
                </c:pt>
                <c:pt idx="20">
                  <c:v>5327.1392017900007</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5685</c:v>
                </c:pt>
                <c:pt idx="4">
                  <c:v>8535</c:v>
                </c:pt>
                <c:pt idx="5">
                  <c:v>15245</c:v>
                </c:pt>
                <c:pt idx="6">
                  <c:v>15245</c:v>
                </c:pt>
                <c:pt idx="7">
                  <c:v>15965</c:v>
                </c:pt>
                <c:pt idx="8">
                  <c:v>15965</c:v>
                </c:pt>
                <c:pt idx="9">
                  <c:v>15965</c:v>
                </c:pt>
                <c:pt idx="10">
                  <c:v>16685</c:v>
                </c:pt>
                <c:pt idx="11">
                  <c:v>18125</c:v>
                </c:pt>
                <c:pt idx="12">
                  <c:v>18125</c:v>
                </c:pt>
                <c:pt idx="13">
                  <c:v>18125</c:v>
                </c:pt>
                <c:pt idx="14">
                  <c:v>18810</c:v>
                </c:pt>
                <c:pt idx="15">
                  <c:v>18810</c:v>
                </c:pt>
                <c:pt idx="16">
                  <c:v>19260</c:v>
                </c:pt>
                <c:pt idx="17">
                  <c:v>19260</c:v>
                </c:pt>
                <c:pt idx="18">
                  <c:v>19260</c:v>
                </c:pt>
                <c:pt idx="19">
                  <c:v>19260</c:v>
                </c:pt>
                <c:pt idx="20">
                  <c:v>19260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6155</c:v>
                </c:pt>
                <c:pt idx="4">
                  <c:v>9005</c:v>
                </c:pt>
                <c:pt idx="5">
                  <c:v>15715</c:v>
                </c:pt>
                <c:pt idx="6">
                  <c:v>15715</c:v>
                </c:pt>
                <c:pt idx="7">
                  <c:v>16820</c:v>
                </c:pt>
                <c:pt idx="8">
                  <c:v>16820</c:v>
                </c:pt>
                <c:pt idx="9">
                  <c:v>17232.5</c:v>
                </c:pt>
                <c:pt idx="10">
                  <c:v>17952.5</c:v>
                </c:pt>
                <c:pt idx="11">
                  <c:v>19626.839999960001</c:v>
                </c:pt>
                <c:pt idx="12">
                  <c:v>20143.839999970001</c:v>
                </c:pt>
                <c:pt idx="13">
                  <c:v>20305.839999970001</c:v>
                </c:pt>
                <c:pt idx="14">
                  <c:v>21920.839999970001</c:v>
                </c:pt>
                <c:pt idx="15">
                  <c:v>21920.839999970001</c:v>
                </c:pt>
                <c:pt idx="16">
                  <c:v>22986.239999960002</c:v>
                </c:pt>
                <c:pt idx="17">
                  <c:v>22986.239999960002</c:v>
                </c:pt>
                <c:pt idx="18">
                  <c:v>24069.63999996</c:v>
                </c:pt>
                <c:pt idx="19">
                  <c:v>24189.63999996</c:v>
                </c:pt>
                <c:pt idx="20">
                  <c:v>24189.63999996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82078.165614626778</c:v>
                </c:pt>
                <c:pt idx="1">
                  <c:v>20088.855129120417</c:v>
                </c:pt>
                <c:pt idx="2">
                  <c:v>12961.170278344436</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24691.928935626162</c:v>
                </c:pt>
                <c:pt idx="1">
                  <c:v>0</c:v>
                </c:pt>
                <c:pt idx="2">
                  <c:v>0</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3105.7679730483151</c:v>
                </c:pt>
                <c:pt idx="1">
                  <c:v>13670.6359175613</c:v>
                </c:pt>
                <c:pt idx="2">
                  <c:v>11343.771097026409</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89.181579575949897</c:v>
                </c:pt>
                <c:pt idx="1">
                  <c:v>20034.90448763717</c:v>
                </c:pt>
                <c:pt idx="2">
                  <c:v>36722.583130770123</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15926.336943168921</c:v>
                </c:pt>
                <c:pt idx="1">
                  <c:v>11274.898639374394</c:v>
                </c:pt>
                <c:pt idx="2">
                  <c:v>10966.89753698467</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510.25144278726066</c:v>
                </c:pt>
                <c:pt idx="1">
                  <c:v>11195.511239206278</c:v>
                </c:pt>
                <c:pt idx="2">
                  <c:v>8977.0366031538015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47133.821205490618</c:v>
                </c:pt>
                <c:pt idx="1">
                  <c:v>90305.925028402387</c:v>
                </c:pt>
                <c:pt idx="2">
                  <c:v>98508.390169785271</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16263.718028486786</c:v>
                </c:pt>
                <c:pt idx="1">
                  <c:v>31657.548135433397</c:v>
                </c:pt>
                <c:pt idx="2">
                  <c:v>31674.460364308488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Step Change (DP1)</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128.21563285398778</c:v>
                </c:pt>
                <c:pt idx="1">
                  <c:v>126.12342228746552</c:v>
                </c:pt>
                <c:pt idx="2">
                  <c:v>123.23533724110706</c:v>
                </c:pt>
                <c:pt idx="3">
                  <c:v>118.63320118999184</c:v>
                </c:pt>
                <c:pt idx="4">
                  <c:v>105.58293688589293</c:v>
                </c:pt>
                <c:pt idx="5">
                  <c:v>91.915548878783412</c:v>
                </c:pt>
                <c:pt idx="6">
                  <c:v>85.155167862507284</c:v>
                </c:pt>
                <c:pt idx="7">
                  <c:v>77.066947675398225</c:v>
                </c:pt>
                <c:pt idx="8">
                  <c:v>74.376020746509724</c:v>
                </c:pt>
                <c:pt idx="9">
                  <c:v>68.12871596825957</c:v>
                </c:pt>
                <c:pt idx="10">
                  <c:v>55.766775586875681</c:v>
                </c:pt>
                <c:pt idx="11">
                  <c:v>43.855461631897093</c:v>
                </c:pt>
                <c:pt idx="12">
                  <c:v>42.939157648515604</c:v>
                </c:pt>
                <c:pt idx="13">
                  <c:v>42.082159342406449</c:v>
                </c:pt>
                <c:pt idx="14">
                  <c:v>19.640508097895342</c:v>
                </c:pt>
                <c:pt idx="15">
                  <c:v>12.152600150336513</c:v>
                </c:pt>
                <c:pt idx="16">
                  <c:v>13.525513884035343</c:v>
                </c:pt>
                <c:pt idx="17">
                  <c:v>12.390257497443312</c:v>
                </c:pt>
                <c:pt idx="18">
                  <c:v>11.624257500927566</c:v>
                </c:pt>
                <c:pt idx="19">
                  <c:v>11.891120204216932</c:v>
                </c:pt>
                <c:pt idx="20">
                  <c:v>8.3118467651695784</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415.68265141902003</c:v>
                </c:pt>
                <c:pt idx="1">
                  <c:v>510.05129895937307</c:v>
                </c:pt>
                <c:pt idx="2">
                  <c:v>807.91112151749576</c:v>
                </c:pt>
                <c:pt idx="3">
                  <c:v>1431.9992216721926</c:v>
                </c:pt>
                <c:pt idx="4">
                  <c:v>1873.2901118100415</c:v>
                </c:pt>
                <c:pt idx="5">
                  <c:v>2099.0864728624183</c:v>
                </c:pt>
                <c:pt idx="6">
                  <c:v>2149.0478522407921</c:v>
                </c:pt>
                <c:pt idx="7">
                  <c:v>2201.8379903616315</c:v>
                </c:pt>
                <c:pt idx="8">
                  <c:v>2311.6307964068396</c:v>
                </c:pt>
                <c:pt idx="9">
                  <c:v>2449.4489211801697</c:v>
                </c:pt>
                <c:pt idx="10">
                  <c:v>2528.8405121070896</c:v>
                </c:pt>
                <c:pt idx="11">
                  <c:v>2636.0062129405019</c:v>
                </c:pt>
                <c:pt idx="12">
                  <c:v>2686.6200442847394</c:v>
                </c:pt>
                <c:pt idx="13">
                  <c:v>2960.1387784677645</c:v>
                </c:pt>
                <c:pt idx="14">
                  <c:v>3234.7384322897237</c:v>
                </c:pt>
                <c:pt idx="15">
                  <c:v>3253.6513110985479</c:v>
                </c:pt>
                <c:pt idx="16">
                  <c:v>3323.9850556544116</c:v>
                </c:pt>
                <c:pt idx="17">
                  <c:v>3324.5436473086456</c:v>
                </c:pt>
                <c:pt idx="18">
                  <c:v>3545.9038442991359</c:v>
                </c:pt>
                <c:pt idx="19">
                  <c:v>3655.8425169647448</c:v>
                </c:pt>
                <c:pt idx="20">
                  <c:v>4285.740407498909</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9.2924583797738052</c:v>
                </c:pt>
                <c:pt idx="1">
                  <c:v>75.845371078640653</c:v>
                </c:pt>
                <c:pt idx="2">
                  <c:v>110.64396953803021</c:v>
                </c:pt>
                <c:pt idx="3">
                  <c:v>199.53279755211031</c:v>
                </c:pt>
                <c:pt idx="4">
                  <c:v>529.71112204287078</c:v>
                </c:pt>
                <c:pt idx="5">
                  <c:v>645.48832291991232</c:v>
                </c:pt>
                <c:pt idx="6">
                  <c:v>1590.8004845239134</c:v>
                </c:pt>
                <c:pt idx="7">
                  <c:v>3735.4210350910453</c:v>
                </c:pt>
                <c:pt idx="8">
                  <c:v>3989.2445961796111</c:v>
                </c:pt>
                <c:pt idx="9">
                  <c:v>4820.9638850155889</c:v>
                </c:pt>
                <c:pt idx="10">
                  <c:v>6639.8652459395335</c:v>
                </c:pt>
                <c:pt idx="11">
                  <c:v>6868.2173313609828</c:v>
                </c:pt>
                <c:pt idx="12">
                  <c:v>7557.8897224887451</c:v>
                </c:pt>
                <c:pt idx="13">
                  <c:v>7280.1083993407528</c:v>
                </c:pt>
                <c:pt idx="14">
                  <c:v>8398.6264435326721</c:v>
                </c:pt>
                <c:pt idx="15">
                  <c:v>8664.7499748850641</c:v>
                </c:pt>
                <c:pt idx="16">
                  <c:v>9067.1224207333908</c:v>
                </c:pt>
                <c:pt idx="17">
                  <c:v>8151.974473059885</c:v>
                </c:pt>
                <c:pt idx="18">
                  <c:v>8454.1764226771047</c:v>
                </c:pt>
                <c:pt idx="19">
                  <c:v>9345.7581305380409</c:v>
                </c:pt>
                <c:pt idx="20">
                  <c:v>9420.9977294127402</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155.72359656552749</c:v>
                </c:pt>
                <c:pt idx="4">
                  <c:v>3207.5011328663318</c:v>
                </c:pt>
                <c:pt idx="5">
                  <c:v>3361.173780748034</c:v>
                </c:pt>
                <c:pt idx="6">
                  <c:v>3451.5853960036466</c:v>
                </c:pt>
                <c:pt idx="7">
                  <c:v>3238.9607171763159</c:v>
                </c:pt>
                <c:pt idx="8">
                  <c:v>3383.8324292836819</c:v>
                </c:pt>
                <c:pt idx="9">
                  <c:v>3345.9205515520198</c:v>
                </c:pt>
                <c:pt idx="10">
                  <c:v>3147.136977592987</c:v>
                </c:pt>
                <c:pt idx="11">
                  <c:v>3897.5720220915218</c:v>
                </c:pt>
                <c:pt idx="12">
                  <c:v>3961.701790099718</c:v>
                </c:pt>
                <c:pt idx="13">
                  <c:v>3986.930949356135</c:v>
                </c:pt>
                <c:pt idx="14">
                  <c:v>7748.2760841453373</c:v>
                </c:pt>
                <c:pt idx="15">
                  <c:v>7853.0594764656153</c:v>
                </c:pt>
                <c:pt idx="16">
                  <c:v>9103.8280735605513</c:v>
                </c:pt>
                <c:pt idx="17">
                  <c:v>8889.3414879293468</c:v>
                </c:pt>
                <c:pt idx="18">
                  <c:v>8969.8632074469697</c:v>
                </c:pt>
                <c:pt idx="19">
                  <c:v>9729.8064551212501</c:v>
                </c:pt>
                <c:pt idx="20">
                  <c:v>9981.4373625977842</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-2950</c:v>
                </c:pt>
                <c:pt idx="3">
                  <c:v>-3510</c:v>
                </c:pt>
                <c:pt idx="4">
                  <c:v>-6230</c:v>
                </c:pt>
                <c:pt idx="5">
                  <c:v>-6680</c:v>
                </c:pt>
                <c:pt idx="6">
                  <c:v>-6680</c:v>
                </c:pt>
                <c:pt idx="7">
                  <c:v>-7380</c:v>
                </c:pt>
                <c:pt idx="8">
                  <c:v>-7380</c:v>
                </c:pt>
                <c:pt idx="9">
                  <c:v>-8520</c:v>
                </c:pt>
                <c:pt idx="10">
                  <c:v>-10560</c:v>
                </c:pt>
                <c:pt idx="11">
                  <c:v>-12740</c:v>
                </c:pt>
                <c:pt idx="12">
                  <c:v>-12740</c:v>
                </c:pt>
                <c:pt idx="13">
                  <c:v>-12740</c:v>
                </c:pt>
                <c:pt idx="14">
                  <c:v>-16320</c:v>
                </c:pt>
                <c:pt idx="15">
                  <c:v>-16320</c:v>
                </c:pt>
                <c:pt idx="16">
                  <c:v>-16320</c:v>
                </c:pt>
                <c:pt idx="17">
                  <c:v>-16320</c:v>
                </c:pt>
                <c:pt idx="18">
                  <c:v>-16320</c:v>
                </c:pt>
                <c:pt idx="19">
                  <c:v>-16320</c:v>
                </c:pt>
                <c:pt idx="20">
                  <c:v>-17064</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-700</c:v>
                </c:pt>
                <c:pt idx="5">
                  <c:v>-1790</c:v>
                </c:pt>
                <c:pt idx="6">
                  <c:v>-2910</c:v>
                </c:pt>
                <c:pt idx="7">
                  <c:v>-3285</c:v>
                </c:pt>
                <c:pt idx="8">
                  <c:v>-3660</c:v>
                </c:pt>
                <c:pt idx="9">
                  <c:v>-3660</c:v>
                </c:pt>
                <c:pt idx="10">
                  <c:v>-3660</c:v>
                </c:pt>
                <c:pt idx="11">
                  <c:v>-3660</c:v>
                </c:pt>
                <c:pt idx="12">
                  <c:v>-3660</c:v>
                </c:pt>
                <c:pt idx="13">
                  <c:v>-3660</c:v>
                </c:pt>
                <c:pt idx="14">
                  <c:v>-3660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-2776.5472305900007</c:v>
                </c:pt>
                <c:pt idx="20">
                  <c:v>-2776.5472305900007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175.03627329293568</c:v>
                </c:pt>
                <c:pt idx="1">
                  <c:v>338.38607515163585</c:v>
                </c:pt>
                <c:pt idx="2">
                  <c:v>950.04422996043581</c:v>
                </c:pt>
                <c:pt idx="3">
                  <c:v>3898.5519520756361</c:v>
                </c:pt>
                <c:pt idx="4">
                  <c:v>4154.0221389859371</c:v>
                </c:pt>
                <c:pt idx="5">
                  <c:v>4494.1694762634361</c:v>
                </c:pt>
                <c:pt idx="6">
                  <c:v>4930.2276549567359</c:v>
                </c:pt>
                <c:pt idx="7">
                  <c:v>6329.2494273244356</c:v>
                </c:pt>
                <c:pt idx="8">
                  <c:v>6524.3747770224354</c:v>
                </c:pt>
                <c:pt idx="9">
                  <c:v>7011.260485019935</c:v>
                </c:pt>
                <c:pt idx="10">
                  <c:v>7944.6554336474364</c:v>
                </c:pt>
                <c:pt idx="11">
                  <c:v>8383.1931429712367</c:v>
                </c:pt>
                <c:pt idx="12">
                  <c:v>8827.2236088757345</c:v>
                </c:pt>
                <c:pt idx="13">
                  <c:v>9345.8669645699356</c:v>
                </c:pt>
                <c:pt idx="14">
                  <c:v>11365.578716449036</c:v>
                </c:pt>
                <c:pt idx="15">
                  <c:v>11701.415501211735</c:v>
                </c:pt>
                <c:pt idx="16">
                  <c:v>12759.630957881234</c:v>
                </c:pt>
                <c:pt idx="17">
                  <c:v>12957.937777406736</c:v>
                </c:pt>
                <c:pt idx="18">
                  <c:v>13167.151446439935</c:v>
                </c:pt>
                <c:pt idx="19">
                  <c:v>13855.138033996835</c:v>
                </c:pt>
                <c:pt idx="20">
                  <c:v>15235.820224788233</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1313.1447895199999</c:v>
                </c:pt>
                <c:pt idx="3">
                  <c:v>1438.9885268899998</c:v>
                </c:pt>
                <c:pt idx="4">
                  <c:v>3231.3619281700012</c:v>
                </c:pt>
                <c:pt idx="5">
                  <c:v>5204.708374509999</c:v>
                </c:pt>
                <c:pt idx="6">
                  <c:v>8155.9319245900006</c:v>
                </c:pt>
                <c:pt idx="7">
                  <c:v>9013.6459321699986</c:v>
                </c:pt>
                <c:pt idx="8">
                  <c:v>9500.7513013700009</c:v>
                </c:pt>
                <c:pt idx="9">
                  <c:v>12237.439863489999</c:v>
                </c:pt>
                <c:pt idx="10">
                  <c:v>14979.122637099998</c:v>
                </c:pt>
                <c:pt idx="11">
                  <c:v>19066.661287049996</c:v>
                </c:pt>
                <c:pt idx="12">
                  <c:v>19374.545413219999</c:v>
                </c:pt>
                <c:pt idx="13">
                  <c:v>19872.939028239998</c:v>
                </c:pt>
                <c:pt idx="14">
                  <c:v>24397.232008710002</c:v>
                </c:pt>
                <c:pt idx="15">
                  <c:v>24306.691106959996</c:v>
                </c:pt>
                <c:pt idx="16">
                  <c:v>26729.338769170005</c:v>
                </c:pt>
                <c:pt idx="17">
                  <c:v>26120.338769170005</c:v>
                </c:pt>
                <c:pt idx="18">
                  <c:v>26745.349449730005</c:v>
                </c:pt>
                <c:pt idx="19">
                  <c:v>27031.751951620005</c:v>
                </c:pt>
                <c:pt idx="20">
                  <c:v>26983.451951620002</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975</c:v>
                </c:pt>
                <c:pt idx="3">
                  <c:v>975</c:v>
                </c:pt>
                <c:pt idx="4">
                  <c:v>2622.8288711699997</c:v>
                </c:pt>
                <c:pt idx="5">
                  <c:v>4606.6682201999993</c:v>
                </c:pt>
                <c:pt idx="6">
                  <c:v>6469.7411382699993</c:v>
                </c:pt>
                <c:pt idx="7">
                  <c:v>7032.1302010299987</c:v>
                </c:pt>
                <c:pt idx="8">
                  <c:v>7495.3429187899983</c:v>
                </c:pt>
                <c:pt idx="9">
                  <c:v>8283.1102132300002</c:v>
                </c:pt>
                <c:pt idx="10">
                  <c:v>9602.8742272399995</c:v>
                </c:pt>
                <c:pt idx="11">
                  <c:v>12021.070231299998</c:v>
                </c:pt>
                <c:pt idx="12">
                  <c:v>14535.182129940002</c:v>
                </c:pt>
                <c:pt idx="13">
                  <c:v>14823.644291759998</c:v>
                </c:pt>
                <c:pt idx="14">
                  <c:v>19802.403778920001</c:v>
                </c:pt>
                <c:pt idx="15">
                  <c:v>19802.403778920001</c:v>
                </c:pt>
                <c:pt idx="16">
                  <c:v>22321.554708849995</c:v>
                </c:pt>
                <c:pt idx="17">
                  <c:v>22479.525980729995</c:v>
                </c:pt>
                <c:pt idx="18">
                  <c:v>22601.773751309993</c:v>
                </c:pt>
                <c:pt idx="19">
                  <c:v>24531.721744859991</c:v>
                </c:pt>
                <c:pt idx="20">
                  <c:v>24630.423438099991</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261.44588388459215</c:v>
                </c:pt>
                <c:pt idx="1">
                  <c:v>-201.12864472808337</c:v>
                </c:pt>
                <c:pt idx="2">
                  <c:v>-2158.026959141891</c:v>
                </c:pt>
                <c:pt idx="3">
                  <c:v>319.2198715628665</c:v>
                </c:pt>
                <c:pt idx="4">
                  <c:v>-2762.1242695712285</c:v>
                </c:pt>
                <c:pt idx="5">
                  <c:v>-3872.8318422958259</c:v>
                </c:pt>
                <c:pt idx="6">
                  <c:v>-4469.9227786049541</c:v>
                </c:pt>
                <c:pt idx="7">
                  <c:v>-4435.1476275316654</c:v>
                </c:pt>
                <c:pt idx="8">
                  <c:v>-4521.6172098174047</c:v>
                </c:pt>
                <c:pt idx="9">
                  <c:v>-5464.0885394108345</c:v>
                </c:pt>
                <c:pt idx="10">
                  <c:v>-6473.5747829992797</c:v>
                </c:pt>
                <c:pt idx="11">
                  <c:v>-8357.9061604194303</c:v>
                </c:pt>
                <c:pt idx="12">
                  <c:v>-8284.0081893307233</c:v>
                </c:pt>
                <c:pt idx="13">
                  <c:v>-7780.2835997884849</c:v>
                </c:pt>
                <c:pt idx="14">
                  <c:v>-10175.175616389815</c:v>
                </c:pt>
                <c:pt idx="15">
                  <c:v>-10504.107021228738</c:v>
                </c:pt>
                <c:pt idx="16">
                  <c:v>-9953.116408949898</c:v>
                </c:pt>
                <c:pt idx="17">
                  <c:v>-9650.4118519020849</c:v>
                </c:pt>
                <c:pt idx="18">
                  <c:v>-10410.705726921638</c:v>
                </c:pt>
                <c:pt idx="19">
                  <c:v>-9730.6720863759874</c:v>
                </c:pt>
                <c:pt idx="20">
                  <c:v>-8982.9503741529752</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871.8163137368</c:v>
                </c:pt>
                <c:pt idx="1">
                  <c:v>1015.1661155955001</c:v>
                </c:pt>
                <c:pt idx="2">
                  <c:v>1626.8242704043</c:v>
                </c:pt>
                <c:pt idx="3">
                  <c:v>2535.3319925195001</c:v>
                </c:pt>
                <c:pt idx="4">
                  <c:v>2790.8021794298002</c:v>
                </c:pt>
                <c:pt idx="5">
                  <c:v>3105.3839579173</c:v>
                </c:pt>
                <c:pt idx="6">
                  <c:v>3249.9353308506006</c:v>
                </c:pt>
                <c:pt idx="7">
                  <c:v>3406.7483286782999</c:v>
                </c:pt>
                <c:pt idx="8">
                  <c:v>3581.5945495762999</c:v>
                </c:pt>
                <c:pt idx="9">
                  <c:v>3742.1929284637999</c:v>
                </c:pt>
                <c:pt idx="10">
                  <c:v>3881.8168232012999</c:v>
                </c:pt>
                <c:pt idx="11">
                  <c:v>4013.7872809251003</c:v>
                </c:pt>
                <c:pt idx="12">
                  <c:v>4094.1287139195997</c:v>
                </c:pt>
                <c:pt idx="13">
                  <c:v>4561.7653647938005</c:v>
                </c:pt>
                <c:pt idx="14">
                  <c:v>4735.4671638428999</c:v>
                </c:pt>
                <c:pt idx="15">
                  <c:v>4920.6785186755997</c:v>
                </c:pt>
                <c:pt idx="16">
                  <c:v>5105.0112667651001</c:v>
                </c:pt>
                <c:pt idx="17">
                  <c:v>5303.3180862906011</c:v>
                </c:pt>
                <c:pt idx="18">
                  <c:v>5512.5317553238001</c:v>
                </c:pt>
                <c:pt idx="19">
                  <c:v>5678.8363132207005</c:v>
                </c:pt>
                <c:pt idx="20">
                  <c:v>7059.5185040121005</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855.56555879000007</c:v>
                </c:pt>
                <c:pt idx="6">
                  <c:v>1147.07236455</c:v>
                </c:pt>
                <c:pt idx="7">
                  <c:v>2389.2811390899997</c:v>
                </c:pt>
                <c:pt idx="8">
                  <c:v>2409.56026789</c:v>
                </c:pt>
                <c:pt idx="9">
                  <c:v>2735.847597</c:v>
                </c:pt>
                <c:pt idx="10">
                  <c:v>3529.61865089</c:v>
                </c:pt>
                <c:pt idx="11">
                  <c:v>3581.9710845900004</c:v>
                </c:pt>
                <c:pt idx="12">
                  <c:v>3945.6601175000001</c:v>
                </c:pt>
                <c:pt idx="13">
                  <c:v>3945.6601175000001</c:v>
                </c:pt>
                <c:pt idx="14">
                  <c:v>4380.4566474900003</c:v>
                </c:pt>
                <c:pt idx="15">
                  <c:v>4531.0820774200001</c:v>
                </c:pt>
                <c:pt idx="16">
                  <c:v>4923.3377397000004</c:v>
                </c:pt>
                <c:pt idx="17">
                  <c:v>4923.3377397000004</c:v>
                </c:pt>
                <c:pt idx="18">
                  <c:v>4923.3377397000004</c:v>
                </c:pt>
                <c:pt idx="19">
                  <c:v>5218.2585558400006</c:v>
                </c:pt>
                <c:pt idx="20">
                  <c:v>5218.2585558400006</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2294.2148179000001</c:v>
                </c:pt>
                <c:pt idx="12">
                  <c:v>2294.2148179000001</c:v>
                </c:pt>
                <c:pt idx="13">
                  <c:v>2345.2215227199999</c:v>
                </c:pt>
                <c:pt idx="14">
                  <c:v>3756.43494556</c:v>
                </c:pt>
                <c:pt idx="15">
                  <c:v>3756.43494556</c:v>
                </c:pt>
                <c:pt idx="16">
                  <c:v>4238.0619918599996</c:v>
                </c:pt>
                <c:pt idx="17">
                  <c:v>4238.0619918599996</c:v>
                </c:pt>
                <c:pt idx="18">
                  <c:v>4238.0619918599996</c:v>
                </c:pt>
                <c:pt idx="19">
                  <c:v>4464.8232053800002</c:v>
                </c:pt>
                <c:pt idx="20">
                  <c:v>4464.8232053800002</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15386</c:v>
                </c:pt>
                <c:pt idx="3">
                  <c:v>14826</c:v>
                </c:pt>
                <c:pt idx="4">
                  <c:v>12106</c:v>
                </c:pt>
                <c:pt idx="5">
                  <c:v>11656</c:v>
                </c:pt>
                <c:pt idx="6">
                  <c:v>11656</c:v>
                </c:pt>
                <c:pt idx="7">
                  <c:v>10956</c:v>
                </c:pt>
                <c:pt idx="8">
                  <c:v>10956</c:v>
                </c:pt>
                <c:pt idx="9">
                  <c:v>9816</c:v>
                </c:pt>
                <c:pt idx="10">
                  <c:v>7776</c:v>
                </c:pt>
                <c:pt idx="11">
                  <c:v>5596</c:v>
                </c:pt>
                <c:pt idx="12">
                  <c:v>5596</c:v>
                </c:pt>
                <c:pt idx="13">
                  <c:v>5596</c:v>
                </c:pt>
                <c:pt idx="14">
                  <c:v>2016</c:v>
                </c:pt>
                <c:pt idx="15">
                  <c:v>2016</c:v>
                </c:pt>
                <c:pt idx="16">
                  <c:v>2016</c:v>
                </c:pt>
                <c:pt idx="17">
                  <c:v>2016</c:v>
                </c:pt>
                <c:pt idx="18">
                  <c:v>2016</c:v>
                </c:pt>
                <c:pt idx="19">
                  <c:v>2016</c:v>
                </c:pt>
                <c:pt idx="20">
                  <c:v>1272</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4120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1509.3527693999999</c:v>
                </c:pt>
                <c:pt idx="20">
                  <c:v>1509.3527693999999</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1681.8163137367999</c:v>
                </c:pt>
                <c:pt idx="1">
                  <c:v>1845.1661155955001</c:v>
                </c:pt>
                <c:pt idx="2">
                  <c:v>2456.8242704043</c:v>
                </c:pt>
                <c:pt idx="3">
                  <c:v>5405.3319925195001</c:v>
                </c:pt>
                <c:pt idx="4">
                  <c:v>5660.8021794298011</c:v>
                </c:pt>
                <c:pt idx="5">
                  <c:v>6000.9495167073001</c:v>
                </c:pt>
                <c:pt idx="6">
                  <c:v>6437.0076954005999</c:v>
                </c:pt>
                <c:pt idx="7">
                  <c:v>7836.0294677682996</c:v>
                </c:pt>
                <c:pt idx="8">
                  <c:v>8031.1548174662994</c:v>
                </c:pt>
                <c:pt idx="9">
                  <c:v>8518.040525463799</c:v>
                </c:pt>
                <c:pt idx="10">
                  <c:v>9451.4354740913004</c:v>
                </c:pt>
                <c:pt idx="11">
                  <c:v>9889.9731834151007</c:v>
                </c:pt>
                <c:pt idx="12">
                  <c:v>10334.003649319598</c:v>
                </c:pt>
                <c:pt idx="13">
                  <c:v>10852.6470050138</c:v>
                </c:pt>
                <c:pt idx="14">
                  <c:v>12872.3587568929</c:v>
                </c:pt>
                <c:pt idx="15">
                  <c:v>13208.195541655599</c:v>
                </c:pt>
                <c:pt idx="16">
                  <c:v>14266.410998325098</c:v>
                </c:pt>
                <c:pt idx="17">
                  <c:v>14464.7178178506</c:v>
                </c:pt>
                <c:pt idx="18">
                  <c:v>14673.931486883799</c:v>
                </c:pt>
                <c:pt idx="19">
                  <c:v>15361.918074440699</c:v>
                </c:pt>
                <c:pt idx="20">
                  <c:v>16742.600265232097</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10318.602789519999</c:v>
                </c:pt>
                <c:pt idx="3">
                  <c:v>10444.446526889998</c:v>
                </c:pt>
                <c:pt idx="4">
                  <c:v>12236.81992817</c:v>
                </c:pt>
                <c:pt idx="5">
                  <c:v>14210.166374509998</c:v>
                </c:pt>
                <c:pt idx="6">
                  <c:v>17161.389924589999</c:v>
                </c:pt>
                <c:pt idx="7">
                  <c:v>18019.103932169997</c:v>
                </c:pt>
                <c:pt idx="8">
                  <c:v>18506.20930137</c:v>
                </c:pt>
                <c:pt idx="9">
                  <c:v>21242.897863489998</c:v>
                </c:pt>
                <c:pt idx="10">
                  <c:v>23984.580637099996</c:v>
                </c:pt>
                <c:pt idx="11">
                  <c:v>28072.119287049994</c:v>
                </c:pt>
                <c:pt idx="12">
                  <c:v>28380.003413219998</c:v>
                </c:pt>
                <c:pt idx="13">
                  <c:v>28878.397028239997</c:v>
                </c:pt>
                <c:pt idx="14">
                  <c:v>33402.69000871</c:v>
                </c:pt>
                <c:pt idx="15">
                  <c:v>33312.149106959994</c:v>
                </c:pt>
                <c:pt idx="16">
                  <c:v>35734.796769170003</c:v>
                </c:pt>
                <c:pt idx="17">
                  <c:v>35125.796769170003</c:v>
                </c:pt>
                <c:pt idx="18">
                  <c:v>35750.807449730004</c:v>
                </c:pt>
                <c:pt idx="19">
                  <c:v>36037.209951620003</c:v>
                </c:pt>
                <c:pt idx="20">
                  <c:v>35988.90995162</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6126.7110000000011</c:v>
                </c:pt>
                <c:pt idx="3">
                  <c:v>6126.7110000000011</c:v>
                </c:pt>
                <c:pt idx="4">
                  <c:v>7774.5398711700009</c:v>
                </c:pt>
                <c:pt idx="5">
                  <c:v>9758.3792202000004</c:v>
                </c:pt>
                <c:pt idx="6">
                  <c:v>11621.45213827</c:v>
                </c:pt>
                <c:pt idx="7">
                  <c:v>12183.84120103</c:v>
                </c:pt>
                <c:pt idx="8">
                  <c:v>12647.053918789999</c:v>
                </c:pt>
                <c:pt idx="9">
                  <c:v>13434.821213230001</c:v>
                </c:pt>
                <c:pt idx="10">
                  <c:v>14754.585227240001</c:v>
                </c:pt>
                <c:pt idx="11">
                  <c:v>17172.781231299999</c:v>
                </c:pt>
                <c:pt idx="12">
                  <c:v>19686.893129940003</c:v>
                </c:pt>
                <c:pt idx="13">
                  <c:v>19975.355291759999</c:v>
                </c:pt>
                <c:pt idx="14">
                  <c:v>24954.11477892</c:v>
                </c:pt>
                <c:pt idx="15">
                  <c:v>24954.11477892</c:v>
                </c:pt>
                <c:pt idx="16">
                  <c:v>27473.265708849998</c:v>
                </c:pt>
                <c:pt idx="17">
                  <c:v>27631.236980729998</c:v>
                </c:pt>
                <c:pt idx="18">
                  <c:v>27753.484751309996</c:v>
                </c:pt>
                <c:pt idx="19">
                  <c:v>29683.432744859994</c:v>
                </c:pt>
                <c:pt idx="20">
                  <c:v>29782.134438099994</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43372.008924338465</c:v>
                </c:pt>
                <c:pt idx="1">
                  <c:v>42909.434395725788</c:v>
                </c:pt>
                <c:pt idx="2">
                  <c:v>40952.536081311977</c:v>
                </c:pt>
                <c:pt idx="3">
                  <c:v>43429.782912016737</c:v>
                </c:pt>
                <c:pt idx="4">
                  <c:v>40348.438770882647</c:v>
                </c:pt>
                <c:pt idx="5">
                  <c:v>39237.731198158042</c:v>
                </c:pt>
                <c:pt idx="6">
                  <c:v>38640.640261848916</c:v>
                </c:pt>
                <c:pt idx="7">
                  <c:v>38675.415412922201</c:v>
                </c:pt>
                <c:pt idx="8">
                  <c:v>38588.945830636461</c:v>
                </c:pt>
                <c:pt idx="9">
                  <c:v>37646.474501043034</c:v>
                </c:pt>
                <c:pt idx="10">
                  <c:v>36636.988257454592</c:v>
                </c:pt>
                <c:pt idx="11">
                  <c:v>34752.656880034439</c:v>
                </c:pt>
                <c:pt idx="12">
                  <c:v>34826.554851123146</c:v>
                </c:pt>
                <c:pt idx="13">
                  <c:v>35330.279440665377</c:v>
                </c:pt>
                <c:pt idx="14">
                  <c:v>32935.387424064043</c:v>
                </c:pt>
                <c:pt idx="15">
                  <c:v>32606.456019225127</c:v>
                </c:pt>
                <c:pt idx="16">
                  <c:v>33157.446631503968</c:v>
                </c:pt>
                <c:pt idx="17">
                  <c:v>33460.151188551783</c:v>
                </c:pt>
                <c:pt idx="18">
                  <c:v>32699.857313532229</c:v>
                </c:pt>
                <c:pt idx="19">
                  <c:v>33379.890954077884</c:v>
                </c:pt>
                <c:pt idx="20">
                  <c:v>34127.612666300898</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97450.414294903341</c:v>
                </c:pt>
                <c:pt idx="1">
                  <c:v>93162.130890410524</c:v>
                </c:pt>
                <c:pt idx="2">
                  <c:v>91063.659854842961</c:v>
                </c:pt>
                <c:pt idx="3">
                  <c:v>86271.044256764173</c:v>
                </c:pt>
                <c:pt idx="4">
                  <c:v>78295.808557599026</c:v>
                </c:pt>
                <c:pt idx="5">
                  <c:v>73680.082791164663</c:v>
                </c:pt>
                <c:pt idx="6">
                  <c:v>73869.336913578067</c:v>
                </c:pt>
                <c:pt idx="7">
                  <c:v>70487.300720778017</c:v>
                </c:pt>
                <c:pt idx="8">
                  <c:v>71216.142290864838</c:v>
                </c:pt>
                <c:pt idx="9">
                  <c:v>63285.051127577331</c:v>
                </c:pt>
                <c:pt idx="10">
                  <c:v>50443.420401927739</c:v>
                </c:pt>
                <c:pt idx="11">
                  <c:v>34770.369462693954</c:v>
                </c:pt>
                <c:pt idx="12">
                  <c:v>34655.490809257884</c:v>
                </c:pt>
                <c:pt idx="13">
                  <c:v>33777.703285626463</c:v>
                </c:pt>
                <c:pt idx="14">
                  <c:v>11684.15553000486</c:v>
                </c:pt>
                <c:pt idx="15">
                  <c:v>11434.8894307842</c:v>
                </c:pt>
                <c:pt idx="16">
                  <c:v>11414.788771955886</c:v>
                </c:pt>
                <c:pt idx="17">
                  <c:v>11279.882181318237</c:v>
                </c:pt>
                <c:pt idx="18">
                  <c:v>11232.998551571112</c:v>
                </c:pt>
                <c:pt idx="19">
                  <c:v>10863.080547443362</c:v>
                </c:pt>
                <c:pt idx="20">
                  <c:v>6525.4933079966631</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31432.726216147959</c:v>
                </c:pt>
                <c:pt idx="1">
                  <c:v>33008.755180813387</c:v>
                </c:pt>
                <c:pt idx="2">
                  <c:v>32903.895024184174</c:v>
                </c:pt>
                <c:pt idx="3">
                  <c:v>33404.921336031046</c:v>
                </c:pt>
                <c:pt idx="4">
                  <c:v>28736.264872187006</c:v>
                </c:pt>
                <c:pt idx="5">
                  <c:v>20338.671341822828</c:v>
                </c:pt>
                <c:pt idx="6">
                  <c:v>12737.27356320645</c:v>
                </c:pt>
                <c:pt idx="7">
                  <c:v>10095.891887866448</c:v>
                </c:pt>
                <c:pt idx="8">
                  <c:v>7567.5035085387726</c:v>
                </c:pt>
                <c:pt idx="9">
                  <c:v>7482.532378281453</c:v>
                </c:pt>
                <c:pt idx="10">
                  <c:v>6947.7071821457885</c:v>
                </c:pt>
                <c:pt idx="11">
                  <c:v>6982.4851818247225</c:v>
                </c:pt>
                <c:pt idx="12">
                  <c:v>7013.0424813053733</c:v>
                </c:pt>
                <c:pt idx="13">
                  <c:v>6908.3925195563979</c:v>
                </c:pt>
                <c:pt idx="14">
                  <c:v>6210.8650892814067</c:v>
                </c:pt>
                <c:pt idx="15">
                  <c:v>0</c:v>
                </c:pt>
                <c:pt idx="16">
                  <c:v>0</c:v>
                </c:pt>
                <c:pt idx="17">
                  <c:v>0</c:v>
                </c:pt>
                <c:pt idx="18">
                  <c:v>0</c:v>
                </c:pt>
                <c:pt idx="19">
                  <c:v>0</c:v>
                </c:pt>
                <c:pt idx="20">
                  <c:v>0</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3137.4063523666373</c:v>
                </c:pt>
                <c:pt idx="1">
                  <c:v>3124.8660799631671</c:v>
                </c:pt>
                <c:pt idx="2">
                  <c:v>2901.3083144964403</c:v>
                </c:pt>
                <c:pt idx="3">
                  <c:v>1997.8318627337856</c:v>
                </c:pt>
                <c:pt idx="4">
                  <c:v>2179.2748692193877</c:v>
                </c:pt>
                <c:pt idx="5">
                  <c:v>2227.235701889646</c:v>
                </c:pt>
                <c:pt idx="6">
                  <c:v>5065.9153481622261</c:v>
                </c:pt>
                <c:pt idx="7">
                  <c:v>2850.6314418130087</c:v>
                </c:pt>
                <c:pt idx="8">
                  <c:v>3048.8435975136408</c:v>
                </c:pt>
                <c:pt idx="9">
                  <c:v>4626.3880433050263</c:v>
                </c:pt>
                <c:pt idx="10">
                  <c:v>4745.4735076567013</c:v>
                </c:pt>
                <c:pt idx="11">
                  <c:v>7380.1977646194282</c:v>
                </c:pt>
                <c:pt idx="12">
                  <c:v>6597.0278116984346</c:v>
                </c:pt>
                <c:pt idx="13">
                  <c:v>6177.7703790018159</c:v>
                </c:pt>
                <c:pt idx="14">
                  <c:v>4540.2152456085814</c:v>
                </c:pt>
                <c:pt idx="15">
                  <c:v>4146.9970767433169</c:v>
                </c:pt>
                <c:pt idx="16">
                  <c:v>4777.0447459610423</c:v>
                </c:pt>
                <c:pt idx="17">
                  <c:v>3898.4930518241526</c:v>
                </c:pt>
                <c:pt idx="18">
                  <c:v>3120.3377403017957</c:v>
                </c:pt>
                <c:pt idx="19">
                  <c:v>3197.417559447671</c:v>
                </c:pt>
                <c:pt idx="20">
                  <c:v>3375.6288388737362</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116.32514541358501</c:v>
                </c:pt>
                <c:pt idx="1">
                  <c:v>91.507195800214348</c:v>
                </c:pt>
                <c:pt idx="2">
                  <c:v>152.68812983496323</c:v>
                </c:pt>
                <c:pt idx="3">
                  <c:v>89.561019202734172</c:v>
                </c:pt>
                <c:pt idx="4">
                  <c:v>134.65380904348697</c:v>
                </c:pt>
                <c:pt idx="5">
                  <c:v>149.46974520982209</c:v>
                </c:pt>
                <c:pt idx="6">
                  <c:v>938.18323017333546</c:v>
                </c:pt>
                <c:pt idx="7">
                  <c:v>344.86515397584571</c:v>
                </c:pt>
                <c:pt idx="8">
                  <c:v>306.82571431720487</c:v>
                </c:pt>
                <c:pt idx="9">
                  <c:v>747.27720254649694</c:v>
                </c:pt>
                <c:pt idx="10">
                  <c:v>587.75194267985808</c:v>
                </c:pt>
                <c:pt idx="11">
                  <c:v>1445.4602806926396</c:v>
                </c:pt>
                <c:pt idx="12">
                  <c:v>792.2671606913641</c:v>
                </c:pt>
                <c:pt idx="13">
                  <c:v>1175.4514887540795</c:v>
                </c:pt>
                <c:pt idx="14">
                  <c:v>528.04833149508625</c:v>
                </c:pt>
                <c:pt idx="15">
                  <c:v>493.53449584777127</c:v>
                </c:pt>
                <c:pt idx="16">
                  <c:v>2149.5757678503505</c:v>
                </c:pt>
                <c:pt idx="17">
                  <c:v>1270.800628531028</c:v>
                </c:pt>
                <c:pt idx="18">
                  <c:v>786.95774447091867</c:v>
                </c:pt>
                <c:pt idx="19">
                  <c:v>1614.0410269463898</c:v>
                </c:pt>
                <c:pt idx="20">
                  <c:v>1515.564988233866</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16248.646257302265</c:v>
                </c:pt>
                <c:pt idx="1">
                  <c:v>13522.954522001681</c:v>
                </c:pt>
                <c:pt idx="2">
                  <c:v>13417.709920639512</c:v>
                </c:pt>
                <c:pt idx="3">
                  <c:v>16421.852677174451</c:v>
                </c:pt>
                <c:pt idx="4">
                  <c:v>14692.461487083647</c:v>
                </c:pt>
                <c:pt idx="5">
                  <c:v>15848.860961578886</c:v>
                </c:pt>
                <c:pt idx="6">
                  <c:v>10805.40119151969</c:v>
                </c:pt>
                <c:pt idx="7">
                  <c:v>16800.573682195107</c:v>
                </c:pt>
                <c:pt idx="8">
                  <c:v>16038.180509819491</c:v>
                </c:pt>
                <c:pt idx="9">
                  <c:v>13295.521890981161</c:v>
                </c:pt>
                <c:pt idx="10">
                  <c:v>13172.47620984917</c:v>
                </c:pt>
                <c:pt idx="11">
                  <c:v>12420.638448523161</c:v>
                </c:pt>
                <c:pt idx="12">
                  <c:v>12078.670135359771</c:v>
                </c:pt>
                <c:pt idx="13">
                  <c:v>12819.521727196387</c:v>
                </c:pt>
                <c:pt idx="14">
                  <c:v>9886.1612979749316</c:v>
                </c:pt>
                <c:pt idx="15">
                  <c:v>14682.715335948484</c:v>
                </c:pt>
                <c:pt idx="16">
                  <c:v>9935.8696023455122</c:v>
                </c:pt>
                <c:pt idx="17">
                  <c:v>15861.939108586452</c:v>
                </c:pt>
                <c:pt idx="18">
                  <c:v>15197.523920108697</c:v>
                </c:pt>
                <c:pt idx="19">
                  <c:v>12410.606158786153</c:v>
                </c:pt>
                <c:pt idx="20">
                  <c:v>12920.483855702802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424.97510979879382</c:v>
                </c:pt>
                <c:pt idx="1">
                  <c:v>585.89667003801378</c:v>
                </c:pt>
                <c:pt idx="2">
                  <c:v>918.55509105552585</c:v>
                </c:pt>
                <c:pt idx="3">
                  <c:v>1787.2556157898305</c:v>
                </c:pt>
                <c:pt idx="4">
                  <c:v>5610.5023667192436</c:v>
                </c:pt>
                <c:pt idx="5">
                  <c:v>6105.7485765303654</c:v>
                </c:pt>
                <c:pt idx="6">
                  <c:v>7191.4337327683525</c:v>
                </c:pt>
                <c:pt idx="7">
                  <c:v>9176.2197426289931</c:v>
                </c:pt>
                <c:pt idx="8">
                  <c:v>9684.7078218701336</c:v>
                </c:pt>
                <c:pt idx="9">
                  <c:v>10616.333357747779</c:v>
                </c:pt>
                <c:pt idx="10">
                  <c:v>12315.84273563961</c:v>
                </c:pt>
                <c:pt idx="11">
                  <c:v>13401.795566393006</c:v>
                </c:pt>
                <c:pt idx="12">
                  <c:v>14206.211556873202</c:v>
                </c:pt>
                <c:pt idx="13">
                  <c:v>14227.178127164652</c:v>
                </c:pt>
                <c:pt idx="14">
                  <c:v>19381.640959967735</c:v>
                </c:pt>
                <c:pt idx="15">
                  <c:v>19771.460762449227</c:v>
                </c:pt>
                <c:pt idx="16">
                  <c:v>21494.93554994835</c:v>
                </c:pt>
                <c:pt idx="17">
                  <c:v>20365.85960829788</c:v>
                </c:pt>
                <c:pt idx="18">
                  <c:v>20969.943474423209</c:v>
                </c:pt>
                <c:pt idx="19">
                  <c:v>22731.407102624038</c:v>
                </c:pt>
                <c:pt idx="20">
                  <c:v>23688.175499509434</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29175.285533848059</c:v>
                </c:pt>
                <c:pt idx="1">
                  <c:v>30210.821350004244</c:v>
                </c:pt>
                <c:pt idx="2">
                  <c:v>31318.80805052496</c:v>
                </c:pt>
                <c:pt idx="3">
                  <c:v>32472.20754704209</c:v>
                </c:pt>
                <c:pt idx="4">
                  <c:v>41852.235912628712</c:v>
                </c:pt>
                <c:pt idx="5">
                  <c:v>48229.067626569245</c:v>
                </c:pt>
                <c:pt idx="6">
                  <c:v>53870.639371986188</c:v>
                </c:pt>
                <c:pt idx="7">
                  <c:v>58553.238692293424</c:v>
                </c:pt>
                <c:pt idx="8">
                  <c:v>59940.321081433191</c:v>
                </c:pt>
                <c:pt idx="9">
                  <c:v>68050.176350794034</c:v>
                </c:pt>
                <c:pt idx="10">
                  <c:v>78218.798725885368</c:v>
                </c:pt>
                <c:pt idx="11">
                  <c:v>85068.690821856479</c:v>
                </c:pt>
                <c:pt idx="12">
                  <c:v>84282.244928166547</c:v>
                </c:pt>
                <c:pt idx="13">
                  <c:v>86376.834810875967</c:v>
                </c:pt>
                <c:pt idx="14">
                  <c:v>101642.41500473153</c:v>
                </c:pt>
                <c:pt idx="15">
                  <c:v>104241.02704391028</c:v>
                </c:pt>
                <c:pt idx="16">
                  <c:v>104050.06668136532</c:v>
                </c:pt>
                <c:pt idx="17">
                  <c:v>108918.49930857644</c:v>
                </c:pt>
                <c:pt idx="18">
                  <c:v>109466.54085648604</c:v>
                </c:pt>
                <c:pt idx="19">
                  <c:v>106949.66890575529</c:v>
                </c:pt>
                <c:pt idx="20">
                  <c:v>108354.60090353899</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12774.527528157601</c:v>
                </c:pt>
                <c:pt idx="1">
                  <c:v>15384.050673713737</c:v>
                </c:pt>
                <c:pt idx="2">
                  <c:v>15440.871251334318</c:v>
                </c:pt>
                <c:pt idx="3">
                  <c:v>15291.097808008793</c:v>
                </c:pt>
                <c:pt idx="4">
                  <c:v>20002.600169523394</c:v>
                </c:pt>
                <c:pt idx="5">
                  <c:v>25316.73585031143</c:v>
                </c:pt>
                <c:pt idx="6">
                  <c:v>30094.467987273845</c:v>
                </c:pt>
                <c:pt idx="7">
                  <c:v>27665.506282754588</c:v>
                </c:pt>
                <c:pt idx="8">
                  <c:v>30223.911093876963</c:v>
                </c:pt>
                <c:pt idx="9">
                  <c:v>32730.675868165694</c:v>
                </c:pt>
                <c:pt idx="10">
                  <c:v>37211.979179660593</c:v>
                </c:pt>
                <c:pt idx="11">
                  <c:v>44732.886382693127</c:v>
                </c:pt>
                <c:pt idx="12">
                  <c:v>49931.820685615116</c:v>
                </c:pt>
                <c:pt idx="13">
                  <c:v>50006.167166955798</c:v>
                </c:pt>
                <c:pt idx="14">
                  <c:v>65317.815260216841</c:v>
                </c:pt>
                <c:pt idx="15">
                  <c:v>65655.887730830975</c:v>
                </c:pt>
                <c:pt idx="16">
                  <c:v>71148.907574430545</c:v>
                </c:pt>
                <c:pt idx="17">
                  <c:v>63039.323145035589</c:v>
                </c:pt>
                <c:pt idx="18">
                  <c:v>66579.71694242215</c:v>
                </c:pt>
                <c:pt idx="19">
                  <c:v>73332.470530922437</c:v>
                </c:pt>
                <c:pt idx="20">
                  <c:v>76130.922635799841</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-513.43703777559062</c:v>
                </c:pt>
                <c:pt idx="1">
                  <c:v>-849.01419629478096</c:v>
                </c:pt>
                <c:pt idx="2">
                  <c:v>-1292.9301380364329</c:v>
                </c:pt>
                <c:pt idx="3">
                  <c:v>-2349.038960321679</c:v>
                </c:pt>
                <c:pt idx="4">
                  <c:v>-8046.9456677135049</c:v>
                </c:pt>
                <c:pt idx="5">
                  <c:v>-8944.4150928748913</c:v>
                </c:pt>
                <c:pt idx="6">
                  <c:v>-11038.198884938787</c:v>
                </c:pt>
                <c:pt idx="7">
                  <c:v>-12618.234571669294</c:v>
                </c:pt>
                <c:pt idx="8">
                  <c:v>-13653.862802925534</c:v>
                </c:pt>
                <c:pt idx="9">
                  <c:v>-15148.391162014783</c:v>
                </c:pt>
                <c:pt idx="10">
                  <c:v>-17244.494069979213</c:v>
                </c:pt>
                <c:pt idx="11">
                  <c:v>-18566.221982579835</c:v>
                </c:pt>
                <c:pt idx="12">
                  <c:v>-19562.967462747958</c:v>
                </c:pt>
                <c:pt idx="13">
                  <c:v>-19386.05168232727</c:v>
                </c:pt>
                <c:pt idx="14">
                  <c:v>-25657.779475844087</c:v>
                </c:pt>
                <c:pt idx="15">
                  <c:v>-26238.305141760629</c:v>
                </c:pt>
                <c:pt idx="16">
                  <c:v>-28422.074180857438</c:v>
                </c:pt>
                <c:pt idx="17">
                  <c:v>-26547.102516295021</c:v>
                </c:pt>
                <c:pt idx="18">
                  <c:v>-27482.708682559987</c:v>
                </c:pt>
                <c:pt idx="19">
                  <c:v>-29772.850007818146</c:v>
                </c:pt>
                <c:pt idx="20">
                  <c:v>-30925.142310734824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-4288.2834044928168</c:v>
                </c:pt>
                <c:pt idx="2">
                  <c:v>-6386.7544400603801</c:v>
                </c:pt>
                <c:pt idx="3">
                  <c:v>-11179.370038139168</c:v>
                </c:pt>
                <c:pt idx="4">
                  <c:v>-19154.605737304315</c:v>
                </c:pt>
                <c:pt idx="5">
                  <c:v>-23770.331503738678</c:v>
                </c:pt>
                <c:pt idx="6">
                  <c:v>-23581.077381325274</c:v>
                </c:pt>
                <c:pt idx="7">
                  <c:v>-26963.113574125324</c:v>
                </c:pt>
                <c:pt idx="8">
                  <c:v>-26234.272004038503</c:v>
                </c:pt>
                <c:pt idx="9">
                  <c:v>-34165.36316732601</c:v>
                </c:pt>
                <c:pt idx="10">
                  <c:v>-47006.993892975603</c:v>
                </c:pt>
                <c:pt idx="11">
                  <c:v>-62680.044832209387</c:v>
                </c:pt>
                <c:pt idx="12">
                  <c:v>-62794.923485645457</c:v>
                </c:pt>
                <c:pt idx="13">
                  <c:v>-63672.711009276878</c:v>
                </c:pt>
                <c:pt idx="14">
                  <c:v>-85766.258764898477</c:v>
                </c:pt>
                <c:pt idx="15">
                  <c:v>-86015.524864119143</c:v>
                </c:pt>
                <c:pt idx="16">
                  <c:v>-86035.625522947463</c:v>
                </c:pt>
                <c:pt idx="17">
                  <c:v>-86170.532113585097</c:v>
                </c:pt>
                <c:pt idx="18">
                  <c:v>-86217.415743332225</c:v>
                </c:pt>
                <c:pt idx="19">
                  <c:v>-86587.333747459983</c:v>
                </c:pt>
                <c:pt idx="20">
                  <c:v>-90924.920986906684</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1576.0289646654273</c:v>
                </c:pt>
                <c:pt idx="2">
                  <c:v>1471.1688080362146</c:v>
                </c:pt>
                <c:pt idx="3">
                  <c:v>1972.1951198830866</c:v>
                </c:pt>
                <c:pt idx="4">
                  <c:v>-2696.4613439609529</c:v>
                </c:pt>
                <c:pt idx="5">
                  <c:v>-11094.054874325131</c:v>
                </c:pt>
                <c:pt idx="6">
                  <c:v>-18695.452652941509</c:v>
                </c:pt>
                <c:pt idx="7">
                  <c:v>-21336.834328281511</c:v>
                </c:pt>
                <c:pt idx="8">
                  <c:v>-23865.222707609188</c:v>
                </c:pt>
                <c:pt idx="9">
                  <c:v>-23950.193837866507</c:v>
                </c:pt>
                <c:pt idx="10">
                  <c:v>-24485.019034002173</c:v>
                </c:pt>
                <c:pt idx="11">
                  <c:v>-24450.241034323237</c:v>
                </c:pt>
                <c:pt idx="12">
                  <c:v>-24419.683734842587</c:v>
                </c:pt>
                <c:pt idx="13">
                  <c:v>-24524.333696591562</c:v>
                </c:pt>
                <c:pt idx="14">
                  <c:v>-25221.861126866552</c:v>
                </c:pt>
                <c:pt idx="15">
                  <c:v>-31432.726216147959</c:v>
                </c:pt>
                <c:pt idx="16">
                  <c:v>-31432.726216147959</c:v>
                </c:pt>
                <c:pt idx="17">
                  <c:v>-31432.726216147959</c:v>
                </c:pt>
                <c:pt idx="18">
                  <c:v>-31432.726216147959</c:v>
                </c:pt>
                <c:pt idx="19">
                  <c:v>-31432.726216147959</c:v>
                </c:pt>
                <c:pt idx="20">
                  <c:v>-31432.726216147959</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-12.540272403470226</c:v>
                </c:pt>
                <c:pt idx="2">
                  <c:v>-236.098037870197</c:v>
                </c:pt>
                <c:pt idx="3">
                  <c:v>-1139.5744896328517</c:v>
                </c:pt>
                <c:pt idx="4">
                  <c:v>-958.13148314724958</c:v>
                </c:pt>
                <c:pt idx="5">
                  <c:v>-910.17065047699134</c:v>
                </c:pt>
                <c:pt idx="6">
                  <c:v>1928.5089957955888</c:v>
                </c:pt>
                <c:pt idx="7">
                  <c:v>-286.77491055362862</c:v>
                </c:pt>
                <c:pt idx="8">
                  <c:v>-88.562754852996477</c:v>
                </c:pt>
                <c:pt idx="9">
                  <c:v>1488.981690938389</c:v>
                </c:pt>
                <c:pt idx="10">
                  <c:v>1608.067155290064</c:v>
                </c:pt>
                <c:pt idx="11">
                  <c:v>4242.7914122527909</c:v>
                </c:pt>
                <c:pt idx="12">
                  <c:v>3459.6214593317973</c:v>
                </c:pt>
                <c:pt idx="13">
                  <c:v>3040.3640266351786</c:v>
                </c:pt>
                <c:pt idx="14">
                  <c:v>1402.8088932419441</c:v>
                </c:pt>
                <c:pt idx="15">
                  <c:v>1009.5907243766796</c:v>
                </c:pt>
                <c:pt idx="16">
                  <c:v>1639.638393594405</c:v>
                </c:pt>
                <c:pt idx="17">
                  <c:v>761.08669945751535</c:v>
                </c:pt>
                <c:pt idx="18">
                  <c:v>-17.068612064841545</c:v>
                </c:pt>
                <c:pt idx="19">
                  <c:v>60.011207081033717</c:v>
                </c:pt>
                <c:pt idx="20">
                  <c:v>238.22248650709889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-24.817949613370658</c:v>
                </c:pt>
                <c:pt idx="2">
                  <c:v>36.362984421378229</c:v>
                </c:pt>
                <c:pt idx="3">
                  <c:v>-26.764126210850833</c:v>
                </c:pt>
                <c:pt idx="4">
                  <c:v>18.328663629901968</c:v>
                </c:pt>
                <c:pt idx="5">
                  <c:v>33.144599796237088</c:v>
                </c:pt>
                <c:pt idx="6">
                  <c:v>821.85808475975045</c:v>
                </c:pt>
                <c:pt idx="7">
                  <c:v>228.54000856226071</c:v>
                </c:pt>
                <c:pt idx="8">
                  <c:v>190.50056890361986</c:v>
                </c:pt>
                <c:pt idx="9">
                  <c:v>630.95205713291193</c:v>
                </c:pt>
                <c:pt idx="10">
                  <c:v>471.42679726627307</c:v>
                </c:pt>
                <c:pt idx="11">
                  <c:v>1329.1351352790546</c:v>
                </c:pt>
                <c:pt idx="12">
                  <c:v>675.94201527777909</c:v>
                </c:pt>
                <c:pt idx="13">
                  <c:v>1059.1263433404945</c:v>
                </c:pt>
                <c:pt idx="14">
                  <c:v>411.72318608150124</c:v>
                </c:pt>
                <c:pt idx="15">
                  <c:v>377.20935043418626</c:v>
                </c:pt>
                <c:pt idx="16">
                  <c:v>2033.2506224367655</c:v>
                </c:pt>
                <c:pt idx="17">
                  <c:v>1154.475483117443</c:v>
                </c:pt>
                <c:pt idx="18">
                  <c:v>670.63259905733366</c:v>
                </c:pt>
                <c:pt idx="19">
                  <c:v>1497.7158815328048</c:v>
                </c:pt>
                <c:pt idx="20">
                  <c:v>1399.239842820281</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-2725.6917353005847</c:v>
                </c:pt>
                <c:pt idx="2">
                  <c:v>-2830.9363366627531</c:v>
                </c:pt>
                <c:pt idx="3">
                  <c:v>173.20641987218551</c:v>
                </c:pt>
                <c:pt idx="4">
                  <c:v>-1556.1847702186187</c:v>
                </c:pt>
                <c:pt idx="5">
                  <c:v>-399.78529572337902</c:v>
                </c:pt>
                <c:pt idx="6">
                  <c:v>-5443.2450657825757</c:v>
                </c:pt>
                <c:pt idx="7">
                  <c:v>551.92742489284137</c:v>
                </c:pt>
                <c:pt idx="8">
                  <c:v>-210.46574748277453</c:v>
                </c:pt>
                <c:pt idx="9">
                  <c:v>-2953.1243663211044</c:v>
                </c:pt>
                <c:pt idx="10">
                  <c:v>-3076.1700474530953</c:v>
                </c:pt>
                <c:pt idx="11">
                  <c:v>-3828.0078087791044</c:v>
                </c:pt>
                <c:pt idx="12">
                  <c:v>-4169.9761219424945</c:v>
                </c:pt>
                <c:pt idx="13">
                  <c:v>-3429.1245301058789</c:v>
                </c:pt>
                <c:pt idx="14">
                  <c:v>-6362.4849593273339</c:v>
                </c:pt>
                <c:pt idx="15">
                  <c:v>-1565.9309213537817</c:v>
                </c:pt>
                <c:pt idx="16">
                  <c:v>-6312.7766549567532</c:v>
                </c:pt>
                <c:pt idx="17">
                  <c:v>-386.70714871581367</c:v>
                </c:pt>
                <c:pt idx="18">
                  <c:v>-1051.1223371935685</c:v>
                </c:pt>
                <c:pt idx="19">
                  <c:v>-3838.0400985161123</c:v>
                </c:pt>
                <c:pt idx="20">
                  <c:v>-3328.1624015994639</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160.92156023921996</c:v>
                </c:pt>
                <c:pt idx="2">
                  <c:v>493.57998125673203</c:v>
                </c:pt>
                <c:pt idx="3">
                  <c:v>1362.2805059910365</c:v>
                </c:pt>
                <c:pt idx="4">
                  <c:v>5185.5272569204499</c:v>
                </c:pt>
                <c:pt idx="5">
                  <c:v>5680.7734667315717</c:v>
                </c:pt>
                <c:pt idx="6">
                  <c:v>6766.4586229695587</c:v>
                </c:pt>
                <c:pt idx="7">
                  <c:v>8751.2446328301994</c:v>
                </c:pt>
                <c:pt idx="8">
                  <c:v>9259.7327120713398</c:v>
                </c:pt>
                <c:pt idx="9">
                  <c:v>10191.358247948985</c:v>
                </c:pt>
                <c:pt idx="10">
                  <c:v>11890.867625840816</c:v>
                </c:pt>
                <c:pt idx="11">
                  <c:v>12976.820456594212</c:v>
                </c:pt>
                <c:pt idx="12">
                  <c:v>13781.236447074409</c:v>
                </c:pt>
                <c:pt idx="13">
                  <c:v>13802.203017365859</c:v>
                </c:pt>
                <c:pt idx="14">
                  <c:v>18956.665850168942</c:v>
                </c:pt>
                <c:pt idx="15">
                  <c:v>19346.485652650434</c:v>
                </c:pt>
                <c:pt idx="16">
                  <c:v>21069.960440149556</c:v>
                </c:pt>
                <c:pt idx="17">
                  <c:v>19940.884498499086</c:v>
                </c:pt>
                <c:pt idx="18">
                  <c:v>20544.968364624416</c:v>
                </c:pt>
                <c:pt idx="19">
                  <c:v>22306.431992825244</c:v>
                </c:pt>
                <c:pt idx="20">
                  <c:v>23263.200389710641</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1035.5358161561853</c:v>
                </c:pt>
                <c:pt idx="2">
                  <c:v>2143.5225166769014</c:v>
                </c:pt>
                <c:pt idx="3">
                  <c:v>3296.922013194031</c:v>
                </c:pt>
                <c:pt idx="4">
                  <c:v>12676.950378780653</c:v>
                </c:pt>
                <c:pt idx="5">
                  <c:v>19053.782092721187</c:v>
                </c:pt>
                <c:pt idx="6">
                  <c:v>24695.35383813813</c:v>
                </c:pt>
                <c:pt idx="7">
                  <c:v>29377.953158445365</c:v>
                </c:pt>
                <c:pt idx="8">
                  <c:v>30765.035547585132</c:v>
                </c:pt>
                <c:pt idx="9">
                  <c:v>38874.890816945976</c:v>
                </c:pt>
                <c:pt idx="10">
                  <c:v>49043.51319203731</c:v>
                </c:pt>
                <c:pt idx="11">
                  <c:v>55893.40528800842</c:v>
                </c:pt>
                <c:pt idx="12">
                  <c:v>55106.959394318488</c:v>
                </c:pt>
                <c:pt idx="13">
                  <c:v>57201.549277027909</c:v>
                </c:pt>
                <c:pt idx="14">
                  <c:v>72467.129470883476</c:v>
                </c:pt>
                <c:pt idx="15">
                  <c:v>75065.741510062217</c:v>
                </c:pt>
                <c:pt idx="16">
                  <c:v>74874.781147517264</c:v>
                </c:pt>
                <c:pt idx="17">
                  <c:v>79743.213774728385</c:v>
                </c:pt>
                <c:pt idx="18">
                  <c:v>80291.255322637982</c:v>
                </c:pt>
                <c:pt idx="19">
                  <c:v>77774.383371907228</c:v>
                </c:pt>
                <c:pt idx="20">
                  <c:v>79179.315369690928</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2609.5231455561352</c:v>
                </c:pt>
                <c:pt idx="2">
                  <c:v>2666.3437231767166</c:v>
                </c:pt>
                <c:pt idx="3">
                  <c:v>2516.570279851192</c:v>
                </c:pt>
                <c:pt idx="4">
                  <c:v>7228.0726413657922</c:v>
                </c:pt>
                <c:pt idx="5">
                  <c:v>12542.208322153829</c:v>
                </c:pt>
                <c:pt idx="6">
                  <c:v>17319.940459116246</c:v>
                </c:pt>
                <c:pt idx="7">
                  <c:v>14890.978754596987</c:v>
                </c:pt>
                <c:pt idx="8">
                  <c:v>17449.383565719363</c:v>
                </c:pt>
                <c:pt idx="9">
                  <c:v>19956.148340008091</c:v>
                </c:pt>
                <c:pt idx="10">
                  <c:v>24437.45165150299</c:v>
                </c:pt>
                <c:pt idx="11">
                  <c:v>31958.358854535523</c:v>
                </c:pt>
                <c:pt idx="12">
                  <c:v>37157.293157457512</c:v>
                </c:pt>
                <c:pt idx="13">
                  <c:v>37231.639638798195</c:v>
                </c:pt>
                <c:pt idx="14">
                  <c:v>52543.287732059238</c:v>
                </c:pt>
                <c:pt idx="15">
                  <c:v>52881.360202673372</c:v>
                </c:pt>
                <c:pt idx="16">
                  <c:v>58374.380046272941</c:v>
                </c:pt>
                <c:pt idx="17">
                  <c:v>50264.795616877986</c:v>
                </c:pt>
                <c:pt idx="18">
                  <c:v>53805.189414264547</c:v>
                </c:pt>
                <c:pt idx="19">
                  <c:v>60557.943002764834</c:v>
                </c:pt>
                <c:pt idx="20">
                  <c:v>63356.395107642238</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231.95062974364578</c:v>
                </c:pt>
                <c:pt idx="2">
                  <c:v>279.58676362740351</c:v>
                </c:pt>
                <c:pt idx="3">
                  <c:v>296.50541538746336</c:v>
                </c:pt>
                <c:pt idx="4">
                  <c:v>656.05073597080934</c:v>
                </c:pt>
                <c:pt idx="5">
                  <c:v>1055.8396809090782</c:v>
                </c:pt>
                <c:pt idx="6">
                  <c:v>1614.5883803563343</c:v>
                </c:pt>
                <c:pt idx="7">
                  <c:v>1971.7457552620474</c:v>
                </c:pt>
                <c:pt idx="8">
                  <c:v>2076.5590878243333</c:v>
                </c:pt>
                <c:pt idx="9">
                  <c:v>2533.9799559934222</c:v>
                </c:pt>
                <c:pt idx="10">
                  <c:v>3111.2822413626695</c:v>
                </c:pt>
                <c:pt idx="11">
                  <c:v>3821.2144542748215</c:v>
                </c:pt>
                <c:pt idx="12">
                  <c:v>4114.2497688915637</c:v>
                </c:pt>
                <c:pt idx="13">
                  <c:v>4224.3866186192372</c:v>
                </c:pt>
                <c:pt idx="14">
                  <c:v>5495.8732261662835</c:v>
                </c:pt>
                <c:pt idx="15">
                  <c:v>5529.3337586483267</c:v>
                </c:pt>
                <c:pt idx="16">
                  <c:v>6190.2526266651448</c:v>
                </c:pt>
                <c:pt idx="17">
                  <c:v>6207.1097305067196</c:v>
                </c:pt>
                <c:pt idx="18">
                  <c:v>6347.4776298521383</c:v>
                </c:pt>
                <c:pt idx="19">
                  <c:v>6668.6116040949346</c:v>
                </c:pt>
                <c:pt idx="20">
                  <c:v>6755.4229395696375</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2791.0636836354415</c:v>
                </c:pt>
                <c:pt idx="3">
                  <c:v>4134.3377269837811</c:v>
                </c:pt>
                <c:pt idx="4">
                  <c:v>2639.7230465570892</c:v>
                </c:pt>
                <c:pt idx="5">
                  <c:v>3006.8799890665223</c:v>
                </c:pt>
                <c:pt idx="6">
                  <c:v>2558.0267121239021</c:v>
                </c:pt>
                <c:pt idx="7">
                  <c:v>2514.0764715578689</c:v>
                </c:pt>
                <c:pt idx="8">
                  <c:v>2482.2254510456664</c:v>
                </c:pt>
                <c:pt idx="9">
                  <c:v>3026.0260213638944</c:v>
                </c:pt>
                <c:pt idx="10">
                  <c:v>2871.1579177898179</c:v>
                </c:pt>
                <c:pt idx="11">
                  <c:v>2665.5265438787192</c:v>
                </c:pt>
                <c:pt idx="12">
                  <c:v>2715.0645292666259</c:v>
                </c:pt>
                <c:pt idx="13">
                  <c:v>2740.0265537064543</c:v>
                </c:pt>
                <c:pt idx="14">
                  <c:v>2808.3123507275632</c:v>
                </c:pt>
                <c:pt idx="15">
                  <c:v>2680.839323438749</c:v>
                </c:pt>
                <c:pt idx="16">
                  <c:v>2815.2982734130655</c:v>
                </c:pt>
                <c:pt idx="17">
                  <c:v>2788.3084637406637</c:v>
                </c:pt>
                <c:pt idx="18">
                  <c:v>2785.2573720190621</c:v>
                </c:pt>
                <c:pt idx="19">
                  <c:v>3307.3216662533896</c:v>
                </c:pt>
                <c:pt idx="20">
                  <c:v>2792.1968384082634</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2437.9911408895896</c:v>
                </c:pt>
                <c:pt idx="1">
                  <c:v>2370.7130823481093</c:v>
                </c:pt>
                <c:pt idx="2">
                  <c:v>2393.380409200935</c:v>
                </c:pt>
                <c:pt idx="3">
                  <c:v>2182.9196244809855</c:v>
                </c:pt>
                <c:pt idx="4">
                  <c:v>1930.6805602880827</c:v>
                </c:pt>
                <c:pt idx="5">
                  <c:v>1769.4931056671255</c:v>
                </c:pt>
                <c:pt idx="6">
                  <c:v>2066.1294500855715</c:v>
                </c:pt>
                <c:pt idx="7">
                  <c:v>1733.6779109956669</c:v>
                </c:pt>
                <c:pt idx="8">
                  <c:v>1731.4421917725754</c:v>
                </c:pt>
                <c:pt idx="9">
                  <c:v>1766.3737011759204</c:v>
                </c:pt>
                <c:pt idx="10">
                  <c:v>1432.4220836584088</c:v>
                </c:pt>
                <c:pt idx="11">
                  <c:v>1458.262441028917</c:v>
                </c:pt>
                <c:pt idx="12">
                  <c:v>1299.7076434721782</c:v>
                </c:pt>
                <c:pt idx="13">
                  <c:v>1251.4479930564053</c:v>
                </c:pt>
                <c:pt idx="14">
                  <c:v>629.33382782234173</c:v>
                </c:pt>
                <c:pt idx="15">
                  <c:v>538.94245190998174</c:v>
                </c:pt>
                <c:pt idx="16">
                  <c:v>792.27298565484841</c:v>
                </c:pt>
                <c:pt idx="17">
                  <c:v>604.18064917382469</c:v>
                </c:pt>
                <c:pt idx="18">
                  <c:v>474.77314245496143</c:v>
                </c:pt>
                <c:pt idx="19">
                  <c:v>569.97262517014474</c:v>
                </c:pt>
                <c:pt idx="20">
                  <c:v>512.96686640464259</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769.08365433344693</c:v>
                </c:pt>
                <c:pt idx="1">
                  <c:v>742.66629345122033</c:v>
                </c:pt>
                <c:pt idx="2">
                  <c:v>735.61378618037099</c:v>
                </c:pt>
                <c:pt idx="3">
                  <c:v>739.7883308306757</c:v>
                </c:pt>
                <c:pt idx="4">
                  <c:v>712.49069582831055</c:v>
                </c:pt>
                <c:pt idx="5">
                  <c:v>687.06538997890709</c:v>
                </c:pt>
                <c:pt idx="6">
                  <c:v>670.93931301753003</c:v>
                </c:pt>
                <c:pt idx="7">
                  <c:v>670.13459534127333</c:v>
                </c:pt>
                <c:pt idx="8">
                  <c:v>666.42763970440467</c:v>
                </c:pt>
                <c:pt idx="9">
                  <c:v>654.78363042360911</c:v>
                </c:pt>
                <c:pt idx="10">
                  <c:v>628.19728363431341</c:v>
                </c:pt>
                <c:pt idx="11">
                  <c:v>602.34426093826619</c:v>
                </c:pt>
                <c:pt idx="12">
                  <c:v>584.74179433989548</c:v>
                </c:pt>
                <c:pt idx="13">
                  <c:v>592.27935944170781</c:v>
                </c:pt>
                <c:pt idx="14">
                  <c:v>498.48261664902532</c:v>
                </c:pt>
                <c:pt idx="15">
                  <c:v>509.18968204523111</c:v>
                </c:pt>
                <c:pt idx="16">
                  <c:v>495.80263973185799</c:v>
                </c:pt>
                <c:pt idx="17">
                  <c:v>533.53231497878232</c:v>
                </c:pt>
                <c:pt idx="18">
                  <c:v>520.56314825485072</c:v>
                </c:pt>
                <c:pt idx="19">
                  <c:v>504.04747120095982</c:v>
                </c:pt>
                <c:pt idx="20">
                  <c:v>490.87419222413308</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22.95788391396373</c:v>
                </c:pt>
                <c:pt idx="8">
                  <c:v>26.786660083420728</c:v>
                </c:pt>
                <c:pt idx="9">
                  <c:v>104.21959127101317</c:v>
                </c:pt>
                <c:pt idx="10">
                  <c:v>192.32094302839587</c:v>
                </c:pt>
                <c:pt idx="11">
                  <c:v>280.7594298845197</c:v>
                </c:pt>
                <c:pt idx="12">
                  <c:v>338.71892209749734</c:v>
                </c:pt>
                <c:pt idx="13">
                  <c:v>344.34259345533616</c:v>
                </c:pt>
                <c:pt idx="14">
                  <c:v>572.5707310188792</c:v>
                </c:pt>
                <c:pt idx="15">
                  <c:v>564.93114848804771</c:v>
                </c:pt>
                <c:pt idx="16">
                  <c:v>691.19043221045399</c:v>
                </c:pt>
                <c:pt idx="17">
                  <c:v>695.43316972534205</c:v>
                </c:pt>
                <c:pt idx="18">
                  <c:v>713.17746673170961</c:v>
                </c:pt>
                <c:pt idx="19">
                  <c:v>769.32514706272264</c:v>
                </c:pt>
                <c:pt idx="20">
                  <c:v>770.68357846676145</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14.3261508625683</c:v>
                </c:pt>
                <c:pt idx="3">
                  <c:v>27.711586180512334</c:v>
                </c:pt>
                <c:pt idx="4">
                  <c:v>0</c:v>
                </c:pt>
                <c:pt idx="5">
                  <c:v>0</c:v>
                </c:pt>
                <c:pt idx="6">
                  <c:v>0</c:v>
                </c:pt>
                <c:pt idx="7">
                  <c:v>32.435264848104396</c:v>
                </c:pt>
                <c:pt idx="8">
                  <c:v>3.2100451430468153</c:v>
                </c:pt>
                <c:pt idx="9">
                  <c:v>0</c:v>
                </c:pt>
                <c:pt idx="10">
                  <c:v>0</c:v>
                </c:pt>
                <c:pt idx="11">
                  <c:v>0</c:v>
                </c:pt>
                <c:pt idx="12">
                  <c:v>41.209710454379881</c:v>
                </c:pt>
                <c:pt idx="13">
                  <c:v>0</c:v>
                </c:pt>
                <c:pt idx="14">
                  <c:v>11.391344520897961</c:v>
                </c:pt>
                <c:pt idx="15">
                  <c:v>0</c:v>
                </c:pt>
                <c:pt idx="16">
                  <c:v>62.05157113269275</c:v>
                </c:pt>
                <c:pt idx="17">
                  <c:v>0</c:v>
                </c:pt>
                <c:pt idx="18">
                  <c:v>0</c:v>
                </c:pt>
                <c:pt idx="19">
                  <c:v>13.897816096884251</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430.14442477876111</c:v>
                </c:pt>
                <c:pt idx="3">
                  <c:v>91.027256637168151</c:v>
                </c:pt>
                <c:pt idx="4">
                  <c:v>555.91646017699122</c:v>
                </c:pt>
                <c:pt idx="5">
                  <c:v>250.32495575221239</c:v>
                </c:pt>
                <c:pt idx="6">
                  <c:v>182.0545132743363</c:v>
                </c:pt>
                <c:pt idx="7">
                  <c:v>225.58707964601768</c:v>
                </c:pt>
                <c:pt idx="8">
                  <c:v>61.94687119512345</c:v>
                </c:pt>
                <c:pt idx="9">
                  <c:v>203.29455352127079</c:v>
                </c:pt>
                <c:pt idx="10">
                  <c:v>331.59929203539826</c:v>
                </c:pt>
                <c:pt idx="11">
                  <c:v>365.06938442295012</c:v>
                </c:pt>
                <c:pt idx="12">
                  <c:v>24.164968257620174</c:v>
                </c:pt>
                <c:pt idx="13">
                  <c:v>5.3488672566371678</c:v>
                </c:pt>
                <c:pt idx="14">
                  <c:v>697.82601864548451</c:v>
                </c:pt>
                <c:pt idx="15">
                  <c:v>191.84708441388122</c:v>
                </c:pt>
                <c:pt idx="16">
                  <c:v>87.117802121103097</c:v>
                </c:pt>
                <c:pt idx="17">
                  <c:v>9.9341248120651322</c:v>
                </c:pt>
                <c:pt idx="18">
                  <c:v>110.7546898994993</c:v>
                </c:pt>
                <c:pt idx="19">
                  <c:v>12.997771267429027</c:v>
                </c:pt>
                <c:pt idx="20">
                  <c:v>121.46371703804229</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0.85276940000000001</c:v>
                </c:pt>
                <c:pt idx="20">
                  <c:v>0.85276940000000001</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324.36822486633213</c:v>
                </c:pt>
                <c:pt idx="1">
                  <c:v>467.71802672503213</c:v>
                </c:pt>
                <c:pt idx="2">
                  <c:v>1079.3761815338321</c:v>
                </c:pt>
                <c:pt idx="3">
                  <c:v>1987.8839036490322</c:v>
                </c:pt>
                <c:pt idx="4">
                  <c:v>2243.3540905593322</c:v>
                </c:pt>
                <c:pt idx="5">
                  <c:v>2557.9358690468325</c:v>
                </c:pt>
                <c:pt idx="6">
                  <c:v>2702.4872419801327</c:v>
                </c:pt>
                <c:pt idx="7">
                  <c:v>2859.300239807832</c:v>
                </c:pt>
                <c:pt idx="8">
                  <c:v>3034.1464607058333</c:v>
                </c:pt>
                <c:pt idx="9">
                  <c:v>3224.7448395933325</c:v>
                </c:pt>
                <c:pt idx="10">
                  <c:v>3364.3687343308334</c:v>
                </c:pt>
                <c:pt idx="11">
                  <c:v>3496.3391920546337</c:v>
                </c:pt>
                <c:pt idx="12">
                  <c:v>3631.6806250491331</c:v>
                </c:pt>
                <c:pt idx="13">
                  <c:v>4144.3172759233339</c:v>
                </c:pt>
                <c:pt idx="14">
                  <c:v>4318.0190749724325</c:v>
                </c:pt>
                <c:pt idx="15">
                  <c:v>4503.2304298051331</c:v>
                </c:pt>
                <c:pt idx="16">
                  <c:v>4687.5631778946336</c:v>
                </c:pt>
                <c:pt idx="17">
                  <c:v>4885.8699974201354</c:v>
                </c:pt>
                <c:pt idx="18">
                  <c:v>5095.0836664533335</c:v>
                </c:pt>
                <c:pt idx="19">
                  <c:v>5261.388224350233</c:v>
                </c:pt>
                <c:pt idx="20">
                  <c:v>6642.0704151416312</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45.565558789999997</c:v>
                </c:pt>
                <c:pt idx="6">
                  <c:v>337.07236454999997</c:v>
                </c:pt>
                <c:pt idx="7">
                  <c:v>1579.2811390900001</c:v>
                </c:pt>
                <c:pt idx="8">
                  <c:v>1599.56026789</c:v>
                </c:pt>
                <c:pt idx="9">
                  <c:v>1925.847597</c:v>
                </c:pt>
                <c:pt idx="10">
                  <c:v>2719.61865089</c:v>
                </c:pt>
                <c:pt idx="11">
                  <c:v>2771.9710845899999</c:v>
                </c:pt>
                <c:pt idx="12">
                  <c:v>3135.6601174999996</c:v>
                </c:pt>
                <c:pt idx="13">
                  <c:v>3135.6601174999996</c:v>
                </c:pt>
                <c:pt idx="14">
                  <c:v>3570.4566474899998</c:v>
                </c:pt>
                <c:pt idx="15">
                  <c:v>3721.0820774199997</c:v>
                </c:pt>
                <c:pt idx="16">
                  <c:v>4113.3377397000004</c:v>
                </c:pt>
                <c:pt idx="17">
                  <c:v>4113.3377397000004</c:v>
                </c:pt>
                <c:pt idx="18">
                  <c:v>4113.3377397000004</c:v>
                </c:pt>
                <c:pt idx="19">
                  <c:v>4408.2585558399987</c:v>
                </c:pt>
                <c:pt idx="20">
                  <c:v>4408.2585558399987</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2294.2148179000001</c:v>
                </c:pt>
                <c:pt idx="12">
                  <c:v>2294.2148179000001</c:v>
                </c:pt>
                <c:pt idx="13">
                  <c:v>2345.2215227199999</c:v>
                </c:pt>
                <c:pt idx="14">
                  <c:v>3756.43494556</c:v>
                </c:pt>
                <c:pt idx="15">
                  <c:v>3756.43494556</c:v>
                </c:pt>
                <c:pt idx="16">
                  <c:v>4238.0619918599996</c:v>
                </c:pt>
                <c:pt idx="17">
                  <c:v>4238.0619918599996</c:v>
                </c:pt>
                <c:pt idx="18">
                  <c:v>4238.0619918599996</c:v>
                </c:pt>
                <c:pt idx="19">
                  <c:v>4464.8232053800002</c:v>
                </c:pt>
                <c:pt idx="20">
                  <c:v>4464.8232053800002</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2950</c:v>
                </c:pt>
                <c:pt idx="3">
                  <c:v>3510</c:v>
                </c:pt>
                <c:pt idx="4">
                  <c:v>6930</c:v>
                </c:pt>
                <c:pt idx="5">
                  <c:v>8470</c:v>
                </c:pt>
                <c:pt idx="6">
                  <c:v>9590</c:v>
                </c:pt>
                <c:pt idx="7">
                  <c:v>10665</c:v>
                </c:pt>
                <c:pt idx="8">
                  <c:v>11040</c:v>
                </c:pt>
                <c:pt idx="9">
                  <c:v>12180</c:v>
                </c:pt>
                <c:pt idx="10">
                  <c:v>14220</c:v>
                </c:pt>
                <c:pt idx="11">
                  <c:v>16400</c:v>
                </c:pt>
                <c:pt idx="12">
                  <c:v>16400</c:v>
                </c:pt>
                <c:pt idx="13">
                  <c:v>16400</c:v>
                </c:pt>
                <c:pt idx="14">
                  <c:v>19980</c:v>
                </c:pt>
                <c:pt idx="15">
                  <c:v>21140</c:v>
                </c:pt>
                <c:pt idx="16">
                  <c:v>21140</c:v>
                </c:pt>
                <c:pt idx="17">
                  <c:v>21140</c:v>
                </c:pt>
                <c:pt idx="18">
                  <c:v>21140</c:v>
                </c:pt>
                <c:pt idx="19">
                  <c:v>21140</c:v>
                </c:pt>
                <c:pt idx="20">
                  <c:v>21884</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3420</c:v>
                </c:pt>
                <c:pt idx="3">
                  <c:v>3980</c:v>
                </c:pt>
                <c:pt idx="4">
                  <c:v>7400</c:v>
                </c:pt>
                <c:pt idx="5">
                  <c:v>8940</c:v>
                </c:pt>
                <c:pt idx="6">
                  <c:v>10060</c:v>
                </c:pt>
                <c:pt idx="7">
                  <c:v>11520</c:v>
                </c:pt>
                <c:pt idx="8">
                  <c:v>11895</c:v>
                </c:pt>
                <c:pt idx="9">
                  <c:v>13447.5</c:v>
                </c:pt>
                <c:pt idx="10">
                  <c:v>15487.5</c:v>
                </c:pt>
                <c:pt idx="11">
                  <c:v>17901.839999960001</c:v>
                </c:pt>
                <c:pt idx="12">
                  <c:v>18418.839999970001</c:v>
                </c:pt>
                <c:pt idx="13">
                  <c:v>18580.839999970001</c:v>
                </c:pt>
                <c:pt idx="14">
                  <c:v>23090.839999970001</c:v>
                </c:pt>
                <c:pt idx="15">
                  <c:v>24250.839999970001</c:v>
                </c:pt>
                <c:pt idx="16">
                  <c:v>24866.239999959998</c:v>
                </c:pt>
                <c:pt idx="17">
                  <c:v>24866.239999959998</c:v>
                </c:pt>
                <c:pt idx="18">
                  <c:v>25949.63999996</c:v>
                </c:pt>
                <c:pt idx="19">
                  <c:v>26069.63999996</c:v>
                </c:pt>
                <c:pt idx="20">
                  <c:v>26813.63999996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97450.414294903341</c:v>
                </c:pt>
                <c:pt idx="1">
                  <c:v>50443.420401927739</c:v>
                </c:pt>
                <c:pt idx="2">
                  <c:v>6525.4933079966631</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31432.726216147959</c:v>
                </c:pt>
                <c:pt idx="1">
                  <c:v>6947.7071821457885</c:v>
                </c:pt>
                <c:pt idx="2">
                  <c:v>0</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3137.4063523666373</c:v>
                </c:pt>
                <c:pt idx="1">
                  <c:v>4745.4735076567013</c:v>
                </c:pt>
                <c:pt idx="2">
                  <c:v>3375.6288388737362</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116.32514541358501</c:v>
                </c:pt>
                <c:pt idx="1">
                  <c:v>587.75194267985808</c:v>
                </c:pt>
                <c:pt idx="2">
                  <c:v>1515.564988233866</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16248.646257302265</c:v>
                </c:pt>
                <c:pt idx="1">
                  <c:v>13172.47620984917</c:v>
                </c:pt>
                <c:pt idx="2">
                  <c:v>12920.483855702802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424.97510979879382</c:v>
                </c:pt>
                <c:pt idx="1">
                  <c:v>12315.84273563961</c:v>
                </c:pt>
                <c:pt idx="2">
                  <c:v>23688.175499509434</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29175.285533848059</c:v>
                </c:pt>
                <c:pt idx="1">
                  <c:v>78218.798725885368</c:v>
                </c:pt>
                <c:pt idx="2">
                  <c:v>108354.60090353899</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12774.527528157601</c:v>
                </c:pt>
                <c:pt idx="1">
                  <c:v>37211.979179660593</c:v>
                </c:pt>
                <c:pt idx="2">
                  <c:v>76130.922635799841</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Step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4-0581-4299-9CE7-06FB3003BD29}"/>
            </c:ext>
          </c:extLst>
        </c:ser>
        <c:ser>
          <c:idx val="1"/>
          <c:order val="1"/>
          <c:tx>
            <c:strRef>
              <c:f>'Comparison 1 vs 2'!$H$149</c:f>
              <c:strCache>
                <c:ptCount val="1"/>
                <c:pt idx="0">
                  <c:v>Step Change (DP1)</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128.21563285398778</c:v>
                </c:pt>
                <c:pt idx="1">
                  <c:v>126.12342228746552</c:v>
                </c:pt>
                <c:pt idx="2">
                  <c:v>123.23533724110706</c:v>
                </c:pt>
                <c:pt idx="3">
                  <c:v>118.63320118999184</c:v>
                </c:pt>
                <c:pt idx="4">
                  <c:v>105.58293688589293</c:v>
                </c:pt>
                <c:pt idx="5">
                  <c:v>91.915548878783412</c:v>
                </c:pt>
                <c:pt idx="6">
                  <c:v>85.155167862507284</c:v>
                </c:pt>
                <c:pt idx="7">
                  <c:v>77.066947675398225</c:v>
                </c:pt>
                <c:pt idx="8">
                  <c:v>74.376020746509724</c:v>
                </c:pt>
                <c:pt idx="9">
                  <c:v>68.12871596825957</c:v>
                </c:pt>
                <c:pt idx="10">
                  <c:v>55.766775586875681</c:v>
                </c:pt>
                <c:pt idx="11">
                  <c:v>43.855461631897093</c:v>
                </c:pt>
                <c:pt idx="12">
                  <c:v>42.939157648515604</c:v>
                </c:pt>
                <c:pt idx="13">
                  <c:v>42.082159342406449</c:v>
                </c:pt>
                <c:pt idx="14">
                  <c:v>19.640508097895342</c:v>
                </c:pt>
                <c:pt idx="15">
                  <c:v>12.152600150336513</c:v>
                </c:pt>
                <c:pt idx="16">
                  <c:v>13.525513884035343</c:v>
                </c:pt>
                <c:pt idx="17">
                  <c:v>12.390257497443312</c:v>
                </c:pt>
                <c:pt idx="18">
                  <c:v>11.624257500927566</c:v>
                </c:pt>
                <c:pt idx="19">
                  <c:v>11.891120204216932</c:v>
                </c:pt>
                <c:pt idx="20">
                  <c:v>8.3118467651695784</c:v>
                </c:pt>
              </c:numCache>
            </c:numRef>
          </c:val>
          <c:smooth val="1"/>
          <c:extLst>
            <c:ext xmlns:c16="http://schemas.microsoft.com/office/drawing/2014/chart" uri="{C3380CC4-5D6E-409C-BE32-E72D297353CC}">
              <c16:uniqueId val="{00000005-0581-4299-9CE7-06FB3003BD29}"/>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-87.057516261431772</c:v>
                </c:pt>
                <c:pt idx="1">
                  <c:v>-51.991714033091455</c:v>
                </c:pt>
                <c:pt idx="2">
                  <c:v>-212.79416811264377</c:v>
                </c:pt>
                <c:pt idx="3">
                  <c:v>-179.52916231872609</c:v>
                </c:pt>
                <c:pt idx="4">
                  <c:v>-279.11269029796586</c:v>
                </c:pt>
                <c:pt idx="5">
                  <c:v>523.75860137773816</c:v>
                </c:pt>
                <c:pt idx="6">
                  <c:v>563.8023767437403</c:v>
                </c:pt>
                <c:pt idx="7">
                  <c:v>-38.904158782643663</c:v>
                </c:pt>
                <c:pt idx="8">
                  <c:v>-20.479686579178633</c:v>
                </c:pt>
                <c:pt idx="9">
                  <c:v>-23.604924553442288</c:v>
                </c:pt>
                <c:pt idx="10">
                  <c:v>-136.88180576655304</c:v>
                </c:pt>
                <c:pt idx="11">
                  <c:v>-309.33916655591656</c:v>
                </c:pt>
                <c:pt idx="12">
                  <c:v>-558.03136778474163</c:v>
                </c:pt>
                <c:pt idx="13">
                  <c:v>-825.59156236689796</c:v>
                </c:pt>
                <c:pt idx="14">
                  <c:v>-941.68472294430558</c:v>
                </c:pt>
                <c:pt idx="15">
                  <c:v>-874.51811233395983</c:v>
                </c:pt>
                <c:pt idx="16">
                  <c:v>-961.89233293128746</c:v>
                </c:pt>
                <c:pt idx="17">
                  <c:v>-1210.4257903906328</c:v>
                </c:pt>
                <c:pt idx="18">
                  <c:v>-1451.3700277749749</c:v>
                </c:pt>
                <c:pt idx="19">
                  <c:v>-1476.6721775384103</c:v>
                </c:pt>
                <c:pt idx="20">
                  <c:v>-2115.9487017517586</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172.33384924989855</c:v>
                </c:pt>
                <c:pt idx="1">
                  <c:v>234.36434777970652</c:v>
                </c:pt>
                <c:pt idx="2">
                  <c:v>177.93736086282172</c:v>
                </c:pt>
                <c:pt idx="3">
                  <c:v>157.97342292471444</c:v>
                </c:pt>
                <c:pt idx="4">
                  <c:v>743.76175682026314</c:v>
                </c:pt>
                <c:pt idx="5">
                  <c:v>3840.3021693959008</c:v>
                </c:pt>
                <c:pt idx="6">
                  <c:v>3299.343366029359</c:v>
                </c:pt>
                <c:pt idx="7">
                  <c:v>709.65739615718394</c:v>
                </c:pt>
                <c:pt idx="8">
                  <c:v>598.04970136719658</c:v>
                </c:pt>
                <c:pt idx="9">
                  <c:v>-8.1311275158932403</c:v>
                </c:pt>
                <c:pt idx="10">
                  <c:v>-2082.5867669421559</c:v>
                </c:pt>
                <c:pt idx="11">
                  <c:v>-2193.2398386941168</c:v>
                </c:pt>
                <c:pt idx="12">
                  <c:v>-3193.2220243514403</c:v>
                </c:pt>
                <c:pt idx="13">
                  <c:v>-3072.3645563892151</c:v>
                </c:pt>
                <c:pt idx="14">
                  <c:v>-4069.9338948464274</c:v>
                </c:pt>
                <c:pt idx="15">
                  <c:v>-4146.462026883647</c:v>
                </c:pt>
                <c:pt idx="16">
                  <c:v>-4442.5297366762006</c:v>
                </c:pt>
                <c:pt idx="17">
                  <c:v>-3923.1832742138095</c:v>
                </c:pt>
                <c:pt idx="18">
                  <c:v>-4497.1605726363887</c:v>
                </c:pt>
                <c:pt idx="19">
                  <c:v>-5437.3398997004251</c:v>
                </c:pt>
                <c:pt idx="20">
                  <c:v>-5687.7253731325391</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64.367360064459461</c:v>
                </c:pt>
                <c:pt idx="4">
                  <c:v>-2200.9742310311658</c:v>
                </c:pt>
                <c:pt idx="5">
                  <c:v>-129.08179606635395</c:v>
                </c:pt>
                <c:pt idx="6">
                  <c:v>474.9369908015201</c:v>
                </c:pt>
                <c:pt idx="7">
                  <c:v>2054.7660973230636</c:v>
                </c:pt>
                <c:pt idx="8">
                  <c:v>1439.6894869946032</c:v>
                </c:pt>
                <c:pt idx="9">
                  <c:v>1574.2130426205513</c:v>
                </c:pt>
                <c:pt idx="10">
                  <c:v>1099.1370762753777</c:v>
                </c:pt>
                <c:pt idx="11">
                  <c:v>196.36585240418708</c:v>
                </c:pt>
                <c:pt idx="12">
                  <c:v>-95.094841153770176</c:v>
                </c:pt>
                <c:pt idx="13">
                  <c:v>-57.041291349787571</c:v>
                </c:pt>
                <c:pt idx="14">
                  <c:v>-3454.3818543800471</c:v>
                </c:pt>
                <c:pt idx="15">
                  <c:v>-3608.2115361735368</c:v>
                </c:pt>
                <c:pt idx="16">
                  <c:v>-5276.2623129393232</c:v>
                </c:pt>
                <c:pt idx="17">
                  <c:v>-4917.0217112960036</c:v>
                </c:pt>
                <c:pt idx="18">
                  <c:v>-5478.74310972067</c:v>
                </c:pt>
                <c:pt idx="19">
                  <c:v>-6270.362025789078</c:v>
                </c:pt>
                <c:pt idx="20">
                  <c:v>-6907.4648214713352</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-15372.248680276563</c:v>
                </c:pt>
                <c:pt idx="1">
                  <c:v>-30354.565272807322</c:v>
                </c:pt>
                <c:pt idx="2">
                  <c:v>6435.676970347773</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-6740.7972805217978</c:v>
                </c:pt>
                <c:pt idx="1">
                  <c:v>-6947.7071821457885</c:v>
                </c:pt>
                <c:pt idx="2">
                  <c:v>0</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-31.638379318322222</c:v>
                </c:pt>
                <c:pt idx="1">
                  <c:v>8925.1624099045985</c:v>
                </c:pt>
                <c:pt idx="2">
                  <c:v>7968.1422581526731</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-27.143565837635109</c:v>
                </c:pt>
                <c:pt idx="1">
                  <c:v>19447.152544957313</c:v>
                </c:pt>
                <c:pt idx="2">
                  <c:v>35207.018142536253</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-322.30931413334474</c:v>
                </c:pt>
                <c:pt idx="1">
                  <c:v>-1897.5775704747757</c:v>
                </c:pt>
                <c:pt idx="2">
                  <c:v>-1953.5863187181312</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85.276332988466834</c:v>
                </c:pt>
                <c:pt idx="1">
                  <c:v>-1120.3314964333313</c:v>
                </c:pt>
                <c:pt idx="2">
                  <c:v>-14711.138896355633</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17958.535671642559</c:v>
                </c:pt>
                <c:pt idx="1">
                  <c:v>12087.126302517019</c:v>
                </c:pt>
                <c:pt idx="2">
                  <c:v>-9846.2107337537163</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3489.1905003291849</c:v>
                </c:pt>
                <c:pt idx="1">
                  <c:v>-5554.4310442271963</c:v>
                </c:pt>
                <c:pt idx="2">
                  <c:v>-44456.462271491357</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99.754295830000046</c:v>
                </c:pt>
                <c:pt idx="5">
                  <c:v>1475.7398007900001</c:v>
                </c:pt>
                <c:pt idx="6">
                  <c:v>1475.7398007900001</c:v>
                </c:pt>
                <c:pt idx="7">
                  <c:v>1475.7398007900001</c:v>
                </c:pt>
                <c:pt idx="8">
                  <c:v>1475.739800790001</c:v>
                </c:pt>
                <c:pt idx="9">
                  <c:v>1439.4437647200002</c:v>
                </c:pt>
                <c:pt idx="10">
                  <c:v>1439.4437647199998</c:v>
                </c:pt>
                <c:pt idx="11">
                  <c:v>1439.4437647199993</c:v>
                </c:pt>
                <c:pt idx="12">
                  <c:v>1439.4437647199998</c:v>
                </c:pt>
                <c:pt idx="13">
                  <c:v>1078.1703995099997</c:v>
                </c:pt>
                <c:pt idx="14">
                  <c:v>1078.1703995100015</c:v>
                </c:pt>
                <c:pt idx="15">
                  <c:v>1078.1703995100006</c:v>
                </c:pt>
                <c:pt idx="16">
                  <c:v>1078.1703995100015</c:v>
                </c:pt>
                <c:pt idx="17">
                  <c:v>1078.1703995100006</c:v>
                </c:pt>
                <c:pt idx="18">
                  <c:v>1078.1703995099997</c:v>
                </c:pt>
                <c:pt idx="19">
                  <c:v>1078.1703995100006</c:v>
                </c:pt>
                <c:pt idx="20">
                  <c:v>-132.22308851999969</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553.54659261999996</c:v>
                </c:pt>
                <c:pt idx="5">
                  <c:v>2337.25510962</c:v>
                </c:pt>
                <c:pt idx="6">
                  <c:v>2184.8088455300003</c:v>
                </c:pt>
                <c:pt idx="7">
                  <c:v>2179.4220537800002</c:v>
                </c:pt>
                <c:pt idx="8">
                  <c:v>2340.0003799800002</c:v>
                </c:pt>
                <c:pt idx="9">
                  <c:v>2013.7130508700002</c:v>
                </c:pt>
                <c:pt idx="10">
                  <c:v>1219.9419969800001</c:v>
                </c:pt>
                <c:pt idx="11">
                  <c:v>1462.9248011299992</c:v>
                </c:pt>
                <c:pt idx="12">
                  <c:v>1222.5876324899996</c:v>
                </c:pt>
                <c:pt idx="13">
                  <c:v>1402.2439556900003</c:v>
                </c:pt>
                <c:pt idx="14">
                  <c:v>967.44742570000017</c:v>
                </c:pt>
                <c:pt idx="15">
                  <c:v>958.95521594999991</c:v>
                </c:pt>
                <c:pt idx="16">
                  <c:v>1213.8014620899994</c:v>
                </c:pt>
                <c:pt idx="17">
                  <c:v>1213.8014620899994</c:v>
                </c:pt>
                <c:pt idx="18">
                  <c:v>1213.8014620899994</c:v>
                </c:pt>
                <c:pt idx="19">
                  <c:v>918.88064594999923</c:v>
                </c:pt>
                <c:pt idx="20">
                  <c:v>918.88064594999923</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2251.49527876</c:v>
                </c:pt>
                <c:pt idx="12">
                  <c:v>2251.49527876</c:v>
                </c:pt>
                <c:pt idx="13">
                  <c:v>2200.4885739400002</c:v>
                </c:pt>
                <c:pt idx="14">
                  <c:v>789.27515110000013</c:v>
                </c:pt>
                <c:pt idx="15">
                  <c:v>789.27515110000013</c:v>
                </c:pt>
                <c:pt idx="16">
                  <c:v>307.64810480000051</c:v>
                </c:pt>
                <c:pt idx="17">
                  <c:v>307.64810480000051</c:v>
                </c:pt>
                <c:pt idx="18">
                  <c:v>307.64810480000051</c:v>
                </c:pt>
                <c:pt idx="19">
                  <c:v>80.886891279999872</c:v>
                </c:pt>
                <c:pt idx="20">
                  <c:v>80.886891279999872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-400</c:v>
                </c:pt>
                <c:pt idx="3">
                  <c:v>-2175</c:v>
                </c:pt>
                <c:pt idx="4">
                  <c:v>-855</c:v>
                </c:pt>
                <c:pt idx="5">
                  <c:v>-3745</c:v>
                </c:pt>
                <c:pt idx="6">
                  <c:v>-3745</c:v>
                </c:pt>
                <c:pt idx="7">
                  <c:v>-3765</c:v>
                </c:pt>
                <c:pt idx="8">
                  <c:v>-3765</c:v>
                </c:pt>
                <c:pt idx="9">
                  <c:v>-2625</c:v>
                </c:pt>
                <c:pt idx="10">
                  <c:v>-1305</c:v>
                </c:pt>
                <c:pt idx="11">
                  <c:v>-565</c:v>
                </c:pt>
                <c:pt idx="12">
                  <c:v>-565</c:v>
                </c:pt>
                <c:pt idx="13">
                  <c:v>-565</c:v>
                </c:pt>
                <c:pt idx="14">
                  <c:v>2330</c:v>
                </c:pt>
                <c:pt idx="15">
                  <c:v>2330</c:v>
                </c:pt>
                <c:pt idx="16">
                  <c:v>1880</c:v>
                </c:pt>
                <c:pt idx="17">
                  <c:v>1880</c:v>
                </c:pt>
                <c:pt idx="18">
                  <c:v>1880</c:v>
                </c:pt>
                <c:pt idx="19">
                  <c:v>1880</c:v>
                </c:pt>
                <c:pt idx="20">
                  <c:v>2624</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-750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-0.85276939999994283</c:v>
                </c:pt>
                <c:pt idx="20">
                  <c:v>-0.85276939999994283</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2652.219393540001</c:v>
                </c:pt>
                <c:pt idx="10">
                  <c:v>3631.0668991799994</c:v>
                </c:pt>
                <c:pt idx="11">
                  <c:v>4355.0586379199985</c:v>
                </c:pt>
                <c:pt idx="12">
                  <c:v>5082.2842234799991</c:v>
                </c:pt>
                <c:pt idx="13">
                  <c:v>5988.5093240999995</c:v>
                </c:pt>
                <c:pt idx="14">
                  <c:v>5988.5093240999995</c:v>
                </c:pt>
                <c:pt idx="15">
                  <c:v>5988.5093240999995</c:v>
                </c:pt>
                <c:pt idx="16">
                  <c:v>6782.7132679799997</c:v>
                </c:pt>
                <c:pt idx="17">
                  <c:v>6927.3850909800003</c:v>
                </c:pt>
                <c:pt idx="18">
                  <c:v>7188.1471151400001</c:v>
                </c:pt>
                <c:pt idx="19">
                  <c:v>8092.8326239800008</c:v>
                </c:pt>
                <c:pt idx="20">
                  <c:v>9449.8253967599994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653.30088844999864</c:v>
                </c:pt>
                <c:pt idx="5">
                  <c:v>4334.6924562700005</c:v>
                </c:pt>
                <c:pt idx="6">
                  <c:v>4182.2461921800004</c:v>
                </c:pt>
                <c:pt idx="7">
                  <c:v>6160.8719512299995</c:v>
                </c:pt>
                <c:pt idx="8">
                  <c:v>6321.4502774300008</c:v>
                </c:pt>
                <c:pt idx="9">
                  <c:v>5958.8669122499996</c:v>
                </c:pt>
                <c:pt idx="10">
                  <c:v>5165.0958583600004</c:v>
                </c:pt>
                <c:pt idx="11">
                  <c:v>5153.8638446100013</c:v>
                </c:pt>
                <c:pt idx="12">
                  <c:v>4913.5266759700007</c:v>
                </c:pt>
                <c:pt idx="13">
                  <c:v>4680.9029291400002</c:v>
                </c:pt>
                <c:pt idx="14">
                  <c:v>2834.8929763100023</c:v>
                </c:pt>
                <c:pt idx="15">
                  <c:v>2826.4007665600002</c:v>
                </c:pt>
                <c:pt idx="16">
                  <c:v>2599.6199663999996</c:v>
                </c:pt>
                <c:pt idx="17">
                  <c:v>2599.6199664000014</c:v>
                </c:pt>
                <c:pt idx="18">
                  <c:v>2599.6199664000032</c:v>
                </c:pt>
                <c:pt idx="19">
                  <c:v>2077.9379367399997</c:v>
                </c:pt>
                <c:pt idx="20">
                  <c:v>867.54444871000305</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4916.9017916400007</c:v>
                </c:pt>
                <c:pt idx="1">
                  <c:v>5039.8768591199987</c:v>
                </c:pt>
                <c:pt idx="2">
                  <c:v>5947.9167930700005</c:v>
                </c:pt>
                <c:pt idx="3">
                  <c:v>9544.2931881900004</c:v>
                </c:pt>
                <c:pt idx="4">
                  <c:v>8513.3941449799931</c:v>
                </c:pt>
                <c:pt idx="5">
                  <c:v>12170.794467809999</c:v>
                </c:pt>
                <c:pt idx="6">
                  <c:v>9999.6533899999995</c:v>
                </c:pt>
                <c:pt idx="7">
                  <c:v>11696.77437535</c:v>
                </c:pt>
                <c:pt idx="8">
                  <c:v>11209.669006159998</c:v>
                </c:pt>
                <c:pt idx="9">
                  <c:v>8676.7004873100013</c:v>
                </c:pt>
                <c:pt idx="10">
                  <c:v>5935.0177137000028</c:v>
                </c:pt>
                <c:pt idx="11">
                  <c:v>3088.9240275600023</c:v>
                </c:pt>
                <c:pt idx="12">
                  <c:v>2695.5399013899987</c:v>
                </c:pt>
                <c:pt idx="13">
                  <c:v>2197.1462863699999</c:v>
                </c:pt>
                <c:pt idx="14">
                  <c:v>-957.14669410000351</c:v>
                </c:pt>
                <c:pt idx="15">
                  <c:v>-866.6057923499975</c:v>
                </c:pt>
                <c:pt idx="16">
                  <c:v>-3289.2534545600065</c:v>
                </c:pt>
                <c:pt idx="17">
                  <c:v>-2680.2534545600065</c:v>
                </c:pt>
                <c:pt idx="18">
                  <c:v>-3305.2641351200073</c:v>
                </c:pt>
                <c:pt idx="19">
                  <c:v>-3591.6666370100065</c:v>
                </c:pt>
                <c:pt idx="20">
                  <c:v>-3543.3666370100036</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1339.5857406599998</c:v>
                </c:pt>
                <c:pt idx="1">
                  <c:v>1104.3828500199998</c:v>
                </c:pt>
                <c:pt idx="2">
                  <c:v>1692.2017204899985</c:v>
                </c:pt>
                <c:pt idx="3">
                  <c:v>1934.5641376799995</c:v>
                </c:pt>
                <c:pt idx="4">
                  <c:v>1685.4618627900009</c:v>
                </c:pt>
                <c:pt idx="5">
                  <c:v>4050.5922039300003</c:v>
                </c:pt>
                <c:pt idx="6">
                  <c:v>2187.5192858600003</c:v>
                </c:pt>
                <c:pt idx="7">
                  <c:v>1625.1302231000009</c:v>
                </c:pt>
                <c:pt idx="8">
                  <c:v>1161.9175053400013</c:v>
                </c:pt>
                <c:pt idx="9">
                  <c:v>374.15021089999937</c:v>
                </c:pt>
                <c:pt idx="10">
                  <c:v>-945.61380310999994</c:v>
                </c:pt>
                <c:pt idx="11">
                  <c:v>-3363.8098071699987</c:v>
                </c:pt>
                <c:pt idx="12">
                  <c:v>-5877.9217058100021</c:v>
                </c:pt>
                <c:pt idx="13">
                  <c:v>-6166.3838676299983</c:v>
                </c:pt>
                <c:pt idx="14">
                  <c:v>-11145.14335479</c:v>
                </c:pt>
                <c:pt idx="15">
                  <c:v>-11145.14335479</c:v>
                </c:pt>
                <c:pt idx="16">
                  <c:v>-13664.294284719997</c:v>
                </c:pt>
                <c:pt idx="17">
                  <c:v>-13822.265556599998</c:v>
                </c:pt>
                <c:pt idx="18">
                  <c:v>-13944.513327179995</c:v>
                </c:pt>
                <c:pt idx="19">
                  <c:v>-15874.461320729994</c:v>
                </c:pt>
                <c:pt idx="20">
                  <c:v>-15973.163013969994</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-400</c:v>
                </c:pt>
                <c:pt idx="3">
                  <c:v>-1110.9608737199997</c:v>
                </c:pt>
                <c:pt idx="4">
                  <c:v>112.34001472999898</c:v>
                </c:pt>
                <c:pt idx="5">
                  <c:v>-365.41678580999906</c:v>
                </c:pt>
                <c:pt idx="6">
                  <c:v>602.13695010000083</c:v>
                </c:pt>
                <c:pt idx="7">
                  <c:v>3015.4121724500001</c:v>
                </c:pt>
                <c:pt idx="8">
                  <c:v>3788.7096630300011</c:v>
                </c:pt>
                <c:pt idx="9">
                  <c:v>4826.0863057900006</c:v>
                </c:pt>
                <c:pt idx="10">
                  <c:v>6331.1627575399998</c:v>
                </c:pt>
                <c:pt idx="11">
                  <c:v>7783.9224825299998</c:v>
                </c:pt>
                <c:pt idx="12">
                  <c:v>8270.8108994499999</c:v>
                </c:pt>
                <c:pt idx="13">
                  <c:v>8944.4122532399997</c:v>
                </c:pt>
                <c:pt idx="14">
                  <c:v>9993.4023004100018</c:v>
                </c:pt>
                <c:pt idx="15">
                  <c:v>10754.91009066</c:v>
                </c:pt>
                <c:pt idx="16">
                  <c:v>10872.333234379999</c:v>
                </c:pt>
                <c:pt idx="17">
                  <c:v>11017.005057380002</c:v>
                </c:pt>
                <c:pt idx="18">
                  <c:v>11277.767081540003</c:v>
                </c:pt>
                <c:pt idx="19">
                  <c:v>11659.91779132</c:v>
                </c:pt>
                <c:pt idx="20">
                  <c:v>12550.517076070002</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-15372.248680276563</c:v>
                </c:pt>
                <c:pt idx="1">
                  <c:v>-13345.491625077222</c:v>
                </c:pt>
                <c:pt idx="2">
                  <c:v>-17434.407852867502</c:v>
                </c:pt>
                <c:pt idx="3">
                  <c:v>-26855.554401229048</c:v>
                </c:pt>
                <c:pt idx="4">
                  <c:v>-21467.802645050746</c:v>
                </c:pt>
                <c:pt idx="5">
                  <c:v>-27465.0409115824</c:v>
                </c:pt>
                <c:pt idx="6">
                  <c:v>-23844.453306074662</c:v>
                </c:pt>
                <c:pt idx="7">
                  <c:v>-48055.614684979017</c:v>
                </c:pt>
                <c:pt idx="8">
                  <c:v>-49221.411580545297</c:v>
                </c:pt>
                <c:pt idx="9">
                  <c:v>-41644.475408685968</c:v>
                </c:pt>
                <c:pt idx="10">
                  <c:v>-30354.565272807322</c:v>
                </c:pt>
                <c:pt idx="11">
                  <c:v>-17874.071014547342</c:v>
                </c:pt>
                <c:pt idx="12">
                  <c:v>-18206.193656048395</c:v>
                </c:pt>
                <c:pt idx="13">
                  <c:v>-17495.93280916271</c:v>
                </c:pt>
                <c:pt idx="14">
                  <c:v>2657.9794442920429</c:v>
                </c:pt>
                <c:pt idx="15">
                  <c:v>2739.0734331489421</c:v>
                </c:pt>
                <c:pt idx="16">
                  <c:v>1771.3915756978822</c:v>
                </c:pt>
                <c:pt idx="17">
                  <c:v>1766.3815323748022</c:v>
                </c:pt>
                <c:pt idx="18">
                  <c:v>1694.0113271804403</c:v>
                </c:pt>
                <c:pt idx="19">
                  <c:v>2109.0817774948373</c:v>
                </c:pt>
                <c:pt idx="20">
                  <c:v>6435.676970347773</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-6740.7972805217978</c:v>
                </c:pt>
                <c:pt idx="1">
                  <c:v>-7890.6579291653179</c:v>
                </c:pt>
                <c:pt idx="2">
                  <c:v>-7140.8529853879918</c:v>
                </c:pt>
                <c:pt idx="3">
                  <c:v>-9060.1011357499629</c:v>
                </c:pt>
                <c:pt idx="4">
                  <c:v>-11306.195433004323</c:v>
                </c:pt>
                <c:pt idx="5">
                  <c:v>-20338.671341822828</c:v>
                </c:pt>
                <c:pt idx="6">
                  <c:v>-12737.27356320645</c:v>
                </c:pt>
                <c:pt idx="7">
                  <c:v>-10095.891887866448</c:v>
                </c:pt>
                <c:pt idx="8">
                  <c:v>-7567.5035085387726</c:v>
                </c:pt>
                <c:pt idx="9">
                  <c:v>-7482.532378281453</c:v>
                </c:pt>
                <c:pt idx="10">
                  <c:v>-6947.7071821457885</c:v>
                </c:pt>
                <c:pt idx="11">
                  <c:v>-6982.4851818247225</c:v>
                </c:pt>
                <c:pt idx="12">
                  <c:v>-7013.0424813053733</c:v>
                </c:pt>
                <c:pt idx="13">
                  <c:v>-6908.3925195563979</c:v>
                </c:pt>
                <c:pt idx="14">
                  <c:v>-6210.8650892814067</c:v>
                </c:pt>
                <c:pt idx="15">
                  <c:v>0</c:v>
                </c:pt>
                <c:pt idx="16">
                  <c:v>0</c:v>
                </c:pt>
                <c:pt idx="17">
                  <c:v>0</c:v>
                </c:pt>
                <c:pt idx="18">
                  <c:v>0</c:v>
                </c:pt>
                <c:pt idx="19">
                  <c:v>0</c:v>
                </c:pt>
                <c:pt idx="20">
                  <c:v>0</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-31.638379318322222</c:v>
                </c:pt>
                <c:pt idx="1">
                  <c:v>-20.935199400703823</c:v>
                </c:pt>
                <c:pt idx="2">
                  <c:v>59.669252542205413</c:v>
                </c:pt>
                <c:pt idx="3">
                  <c:v>908.90643839413519</c:v>
                </c:pt>
                <c:pt idx="4">
                  <c:v>976.7074482474568</c:v>
                </c:pt>
                <c:pt idx="5">
                  <c:v>4724.5692546806131</c:v>
                </c:pt>
                <c:pt idx="6">
                  <c:v>4674.3081769365717</c:v>
                </c:pt>
                <c:pt idx="7">
                  <c:v>10631.907536856106</c:v>
                </c:pt>
                <c:pt idx="8">
                  <c:v>10632.277750625388</c:v>
                </c:pt>
                <c:pt idx="9">
                  <c:v>9478.8532369135792</c:v>
                </c:pt>
                <c:pt idx="10">
                  <c:v>8925.1624099045985</c:v>
                </c:pt>
                <c:pt idx="11">
                  <c:v>6747.3706813745302</c:v>
                </c:pt>
                <c:pt idx="12">
                  <c:v>7751.842384916733</c:v>
                </c:pt>
                <c:pt idx="13">
                  <c:v>8267.2818847751805</c:v>
                </c:pt>
                <c:pt idx="14">
                  <c:v>8622.0891711028416</c:v>
                </c:pt>
                <c:pt idx="15">
                  <c:v>9041.6128755739337</c:v>
                </c:pt>
                <c:pt idx="16">
                  <c:v>8578.1542843524676</c:v>
                </c:pt>
                <c:pt idx="17">
                  <c:v>8774.8604252918994</c:v>
                </c:pt>
                <c:pt idx="18">
                  <c:v>8210.8020388161931</c:v>
                </c:pt>
                <c:pt idx="19">
                  <c:v>8127.6386552911335</c:v>
                </c:pt>
                <c:pt idx="20">
                  <c:v>7968.1422581526731</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-27.143565837635109</c:v>
                </c:pt>
                <c:pt idx="1">
                  <c:v>-25.969328541746336</c:v>
                </c:pt>
                <c:pt idx="2">
                  <c:v>-60.457343542727074</c:v>
                </c:pt>
                <c:pt idx="3">
                  <c:v>62.868220526803697</c:v>
                </c:pt>
                <c:pt idx="4">
                  <c:v>94.152518289145377</c:v>
                </c:pt>
                <c:pt idx="5">
                  <c:v>873.10894619163832</c:v>
                </c:pt>
                <c:pt idx="6">
                  <c:v>1520.5962664225628</c:v>
                </c:pt>
                <c:pt idx="7">
                  <c:v>13658.897466356782</c:v>
                </c:pt>
                <c:pt idx="8">
                  <c:v>15830.646790657624</c:v>
                </c:pt>
                <c:pt idx="9">
                  <c:v>17790.831274906184</c:v>
                </c:pt>
                <c:pt idx="10">
                  <c:v>19447.152544957313</c:v>
                </c:pt>
                <c:pt idx="11">
                  <c:v>22644.160449690273</c:v>
                </c:pt>
                <c:pt idx="12">
                  <c:v>25500.832676115097</c:v>
                </c:pt>
                <c:pt idx="13">
                  <c:v>25349.903925801358</c:v>
                </c:pt>
                <c:pt idx="14">
                  <c:v>24274.244779441688</c:v>
                </c:pt>
                <c:pt idx="15">
                  <c:v>23503.730326982419</c:v>
                </c:pt>
                <c:pt idx="16">
                  <c:v>31214.152127501977</c:v>
                </c:pt>
                <c:pt idx="17">
                  <c:v>29243.978500951507</c:v>
                </c:pt>
                <c:pt idx="18">
                  <c:v>33797.230843502592</c:v>
                </c:pt>
                <c:pt idx="19">
                  <c:v>35754.256981436665</c:v>
                </c:pt>
                <c:pt idx="20">
                  <c:v>35207.018142536253</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-322.30931413334474</c:v>
                </c:pt>
                <c:pt idx="1">
                  <c:v>110.37904897695626</c:v>
                </c:pt>
                <c:pt idx="2">
                  <c:v>-207.44392404648352</c:v>
                </c:pt>
                <c:pt idx="3">
                  <c:v>-458.58618546828257</c:v>
                </c:pt>
                <c:pt idx="4">
                  <c:v>-858.11010510650704</c:v>
                </c:pt>
                <c:pt idx="5">
                  <c:v>-1959.6103965826369</c:v>
                </c:pt>
                <c:pt idx="6">
                  <c:v>-944.26349452369504</c:v>
                </c:pt>
                <c:pt idx="7">
                  <c:v>-2654.1535232072165</c:v>
                </c:pt>
                <c:pt idx="8">
                  <c:v>-2672.0120386344734</c:v>
                </c:pt>
                <c:pt idx="9">
                  <c:v>-2037.6818781005059</c:v>
                </c:pt>
                <c:pt idx="10">
                  <c:v>-1897.5775704747757</c:v>
                </c:pt>
                <c:pt idx="11">
                  <c:v>-1623.6086624613145</c:v>
                </c:pt>
                <c:pt idx="12">
                  <c:v>-707.62183310074761</c:v>
                </c:pt>
                <c:pt idx="13">
                  <c:v>-534.22509532011463</c:v>
                </c:pt>
                <c:pt idx="14">
                  <c:v>175.14258533130851</c:v>
                </c:pt>
                <c:pt idx="15">
                  <c:v>-3239.0524145903983</c:v>
                </c:pt>
                <c:pt idx="16">
                  <c:v>-1348.5512183223946</c:v>
                </c:pt>
                <c:pt idx="17">
                  <c:v>-2240.787002468629</c:v>
                </c:pt>
                <c:pt idx="18">
                  <c:v>-2254.3603292644275</c:v>
                </c:pt>
                <c:pt idx="19">
                  <c:v>-1276.7398000846915</c:v>
                </c:pt>
                <c:pt idx="20">
                  <c:v>-1953.5863187181312</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85.276332988466834</c:v>
                </c:pt>
                <c:pt idx="1">
                  <c:v>182.37263374661495</c:v>
                </c:pt>
                <c:pt idx="2">
                  <c:v>-34.856807249822054</c:v>
                </c:pt>
                <c:pt idx="3">
                  <c:v>42.81162067044761</c:v>
                </c:pt>
                <c:pt idx="4">
                  <c:v>-1736.3251645088681</c:v>
                </c:pt>
                <c:pt idx="5">
                  <c:v>4234.9789747072837</c:v>
                </c:pt>
                <c:pt idx="6">
                  <c:v>4338.0827335746208</c:v>
                </c:pt>
                <c:pt idx="7">
                  <c:v>2725.519334697603</c:v>
                </c:pt>
                <c:pt idx="8">
                  <c:v>2017.2595017826206</c:v>
                </c:pt>
                <c:pt idx="9">
                  <c:v>1542.4769905512148</c:v>
                </c:pt>
                <c:pt idx="10">
                  <c:v>-1120.3314964333313</c:v>
                </c:pt>
                <c:pt idx="11">
                  <c:v>-2306.2131528458431</c:v>
                </c:pt>
                <c:pt idx="12">
                  <c:v>-3846.348233289953</c:v>
                </c:pt>
                <c:pt idx="13">
                  <c:v>-3954.9974101059015</c:v>
                </c:pt>
                <c:pt idx="14">
                  <c:v>-8466.000472170781</c:v>
                </c:pt>
                <c:pt idx="15">
                  <c:v>-8629.1916753911446</c:v>
                </c:pt>
                <c:pt idx="16">
                  <c:v>-10680.684382546808</c:v>
                </c:pt>
                <c:pt idx="17">
                  <c:v>-10050.630775900447</c:v>
                </c:pt>
                <c:pt idx="18">
                  <c:v>-11427.273710132031</c:v>
                </c:pt>
                <c:pt idx="19">
                  <c:v>-13184.374103027914</c:v>
                </c:pt>
                <c:pt idx="20">
                  <c:v>-14711.138896355633</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17958.535671642559</c:v>
                </c:pt>
                <c:pt idx="1">
                  <c:v>17255.386931966485</c:v>
                </c:pt>
                <c:pt idx="2">
                  <c:v>19028.534438254537</c:v>
                </c:pt>
                <c:pt idx="3">
                  <c:v>28858.333198536413</c:v>
                </c:pt>
                <c:pt idx="4">
                  <c:v>25302.204639107593</c:v>
                </c:pt>
                <c:pt idx="5">
                  <c:v>34040.390764120282</c:v>
                </c:pt>
                <c:pt idx="6">
                  <c:v>25875.50994469798</c:v>
                </c:pt>
                <c:pt idx="7">
                  <c:v>31962.752135240429</c:v>
                </c:pt>
                <c:pt idx="8">
                  <c:v>29037.354296846497</c:v>
                </c:pt>
                <c:pt idx="9">
                  <c:v>21165.222216608745</c:v>
                </c:pt>
                <c:pt idx="10">
                  <c:v>12087.126302517019</c:v>
                </c:pt>
                <c:pt idx="11">
                  <c:v>5100.6030117453629</c:v>
                </c:pt>
                <c:pt idx="12">
                  <c:v>6178.7228370153171</c:v>
                </c:pt>
                <c:pt idx="13">
                  <c:v>5437.75301958606</c:v>
                </c:pt>
                <c:pt idx="14">
                  <c:v>-2213.5751840423036</c:v>
                </c:pt>
                <c:pt idx="15">
                  <c:v>-3935.5026457065542</c:v>
                </c:pt>
                <c:pt idx="16">
                  <c:v>-8054.1094430938101</c:v>
                </c:pt>
                <c:pt idx="17">
                  <c:v>-8948.6825341886288</c:v>
                </c:pt>
                <c:pt idx="18">
                  <c:v>-11113.739051411074</c:v>
                </c:pt>
                <c:pt idx="19">
                  <c:v>-9264.0842754837649</c:v>
                </c:pt>
                <c:pt idx="20">
                  <c:v>-9846.2107337537163</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3489.1905003291849</c:v>
                </c:pt>
                <c:pt idx="1">
                  <c:v>2848.036677949578</c:v>
                </c:pt>
                <c:pt idx="2">
                  <c:v>4193.1964687467389</c:v>
                </c:pt>
                <c:pt idx="3">
                  <c:v>4803.5375851101799</c:v>
                </c:pt>
                <c:pt idx="4">
                  <c:v>3669.9019517855595</c:v>
                </c:pt>
                <c:pt idx="5">
                  <c:v>7392.1677499334946</c:v>
                </c:pt>
                <c:pt idx="6">
                  <c:v>2896.2676346277767</c:v>
                </c:pt>
                <c:pt idx="7">
                  <c:v>1308.621372806716</c:v>
                </c:pt>
                <c:pt idx="8">
                  <c:v>-28.169956766880205</c:v>
                </c:pt>
                <c:pt idx="9">
                  <c:v>-1563.8081140279937</c:v>
                </c:pt>
                <c:pt idx="10">
                  <c:v>-5554.4310442271963</c:v>
                </c:pt>
                <c:pt idx="11">
                  <c:v>-11938.213339343602</c:v>
                </c:pt>
                <c:pt idx="12">
                  <c:v>-18107.110284430171</c:v>
                </c:pt>
                <c:pt idx="13">
                  <c:v>-18527.519058528207</c:v>
                </c:pt>
                <c:pt idx="14">
                  <c:v>-32578.65688646162</c:v>
                </c:pt>
                <c:pt idx="15">
                  <c:v>-33003.961201459882</c:v>
                </c:pt>
                <c:pt idx="16">
                  <c:v>-38257.098206369075</c:v>
                </c:pt>
                <c:pt idx="17">
                  <c:v>-33919.957613089406</c:v>
                </c:pt>
                <c:pt idx="18">
                  <c:v>-36244.210630696667</c:v>
                </c:pt>
                <c:pt idx="19">
                  <c:v>-42201.681882545585</c:v>
                </c:pt>
                <c:pt idx="20">
                  <c:v>-44456.462271491357</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424.32166406614726</c:v>
                </c:pt>
                <c:pt idx="1">
                  <c:v>532.15754564855956</c:v>
                </c:pt>
                <c:pt idx="2">
                  <c:v>163.74970743057997</c:v>
                </c:pt>
                <c:pt idx="3">
                  <c:v>540.46675184193782</c:v>
                </c:pt>
                <c:pt idx="4">
                  <c:v>-2794.7595724671728</c:v>
                </c:pt>
                <c:pt idx="5">
                  <c:v>4440.7849413194617</c:v>
                </c:pt>
                <c:pt idx="6">
                  <c:v>4110.5894996722782</c:v>
                </c:pt>
                <c:pt idx="7">
                  <c:v>2811.6652272964566</c:v>
                </c:pt>
                <c:pt idx="8">
                  <c:v>1455.1360612980843</c:v>
                </c:pt>
                <c:pt idx="9">
                  <c:v>301.3291467178733</c:v>
                </c:pt>
                <c:pt idx="10">
                  <c:v>-2936.2544805276248</c:v>
                </c:pt>
                <c:pt idx="11">
                  <c:v>-4461.9082674717392</c:v>
                </c:pt>
                <c:pt idx="12">
                  <c:v>-6508.7052008021365</c:v>
                </c:pt>
                <c:pt idx="13">
                  <c:v>-6422.2188121330819</c:v>
                </c:pt>
                <c:pt idx="14">
                  <c:v>-11726.142188073814</c:v>
                </c:pt>
                <c:pt idx="15">
                  <c:v>-11972.081090025236</c:v>
                </c:pt>
                <c:pt idx="16">
                  <c:v>-14676.464773941707</c:v>
                </c:pt>
                <c:pt idx="17">
                  <c:v>-13481.825712956379</c:v>
                </c:pt>
                <c:pt idx="18">
                  <c:v>-15312.983716337498</c:v>
                </c:pt>
                <c:pt idx="19">
                  <c:v>-17834.523899980348</c:v>
                </c:pt>
                <c:pt idx="20">
                  <c:v>-19641.900156015065</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847.79666259985277</c:v>
                </c:pt>
                <c:pt idx="1">
                  <c:v>841.72294484539202</c:v>
                </c:pt>
                <c:pt idx="2">
                  <c:v>1017.2109779384418</c:v>
                </c:pt>
                <c:pt idx="3">
                  <c:v>1675.4651308313942</c:v>
                </c:pt>
                <c:pt idx="4">
                  <c:v>1627.429937914505</c:v>
                </c:pt>
                <c:pt idx="5">
                  <c:v>2923.4287267400114</c:v>
                </c:pt>
                <c:pt idx="6">
                  <c:v>2488.9826287231158</c:v>
                </c:pt>
                <c:pt idx="7">
                  <c:v>4056.9051444045854</c:v>
                </c:pt>
                <c:pt idx="8">
                  <c:v>4014.3238233991219</c:v>
                </c:pt>
                <c:pt idx="9">
                  <c:v>3675.2268107244777</c:v>
                </c:pt>
                <c:pt idx="10">
                  <c:v>3210.8824208719984</c:v>
                </c:pt>
                <c:pt idx="11">
                  <c:v>3193.5376199947509</c:v>
                </c:pt>
                <c:pt idx="12">
                  <c:v>3018.647545246582</c:v>
                </c:pt>
                <c:pt idx="13">
                  <c:v>3042.4476308560988</c:v>
                </c:pt>
                <c:pt idx="14">
                  <c:v>1935.5883951561009</c:v>
                </c:pt>
                <c:pt idx="15">
                  <c:v>1827.6242419814189</c:v>
                </c:pt>
                <c:pt idx="16">
                  <c:v>1324.7256024149583</c:v>
                </c:pt>
                <c:pt idx="17">
                  <c:v>1324.2887808997575</c:v>
                </c:pt>
                <c:pt idx="18">
                  <c:v>1213.4726940208975</c:v>
                </c:pt>
                <c:pt idx="19">
                  <c:v>993.74431526592616</c:v>
                </c:pt>
                <c:pt idx="20">
                  <c:v>1061.192006874373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214.77288037960352</c:v>
                </c:pt>
                <c:pt idx="1">
                  <c:v>214.60362104533942</c:v>
                </c:pt>
                <c:pt idx="2">
                  <c:v>237.60600145816443</c:v>
                </c:pt>
                <c:pt idx="3">
                  <c:v>-791.10402575145736</c:v>
                </c:pt>
                <c:pt idx="4">
                  <c:v>228.14315076517232</c:v>
                </c:pt>
                <c:pt idx="5">
                  <c:v>-261.96698552539738</c:v>
                </c:pt>
                <c:pt idx="6">
                  <c:v>55.659065433390424</c:v>
                </c:pt>
                <c:pt idx="7">
                  <c:v>384.62253425526615</c:v>
                </c:pt>
                <c:pt idx="8">
                  <c:v>577.71860099652076</c:v>
                </c:pt>
                <c:pt idx="9">
                  <c:v>618.63188311880867</c:v>
                </c:pt>
                <c:pt idx="10">
                  <c:v>307.3796356352791</c:v>
                </c:pt>
                <c:pt idx="11">
                  <c:v>840.22120118867679</c:v>
                </c:pt>
                <c:pt idx="12">
                  <c:v>550.51330492105808</c:v>
                </c:pt>
                <c:pt idx="13">
                  <c:v>209.06573301627122</c:v>
                </c:pt>
                <c:pt idx="14">
                  <c:v>482.034961390636</c:v>
                </c:pt>
                <c:pt idx="15">
                  <c:v>745.89389595322018</c:v>
                </c:pt>
                <c:pt idx="16">
                  <c:v>1087.4997748789697</c:v>
                </c:pt>
                <c:pt idx="17">
                  <c:v>1221.929373517733</c:v>
                </c:pt>
                <c:pt idx="18">
                  <c:v>927.74909228103115</c:v>
                </c:pt>
                <c:pt idx="19">
                  <c:v>1306.4657058655457</c:v>
                </c:pt>
                <c:pt idx="20">
                  <c:v>169.92582731361517</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-367.68319052081279</c:v>
                </c:pt>
                <c:pt idx="1">
                  <c:v>-325.47974889929151</c:v>
                </c:pt>
                <c:pt idx="2">
                  <c:v>-389.47101617501812</c:v>
                </c:pt>
                <c:pt idx="3">
                  <c:v>-415.72829648541983</c:v>
                </c:pt>
                <c:pt idx="4">
                  <c:v>-262.60222097860287</c:v>
                </c:pt>
                <c:pt idx="5">
                  <c:v>-150.0133079615448</c:v>
                </c:pt>
                <c:pt idx="6">
                  <c:v>60.301021763678818</c:v>
                </c:pt>
                <c:pt idx="7">
                  <c:v>1473.410930940287</c:v>
                </c:pt>
                <c:pt idx="8">
                  <c:v>1823.1615671489335</c:v>
                </c:pt>
                <c:pt idx="9">
                  <c:v>2259.3340545892916</c:v>
                </c:pt>
                <c:pt idx="10">
                  <c:v>2848.6923300656845</c:v>
                </c:pt>
                <c:pt idx="11">
                  <c:v>3330.3888224296888</c:v>
                </c:pt>
                <c:pt idx="12">
                  <c:v>3772.6505918286002</c:v>
                </c:pt>
                <c:pt idx="13">
                  <c:v>3810.1017199396288</c:v>
                </c:pt>
                <c:pt idx="14">
                  <c:v>3974.3644043698068</c:v>
                </c:pt>
                <c:pt idx="15">
                  <c:v>3939.3893574272256</c:v>
                </c:pt>
                <c:pt idx="16">
                  <c:v>5011.8190585523134</c:v>
                </c:pt>
                <c:pt idx="17">
                  <c:v>4692.5181523178599</c:v>
                </c:pt>
                <c:pt idx="18">
                  <c:v>5272.1862503976217</c:v>
                </c:pt>
                <c:pt idx="19">
                  <c:v>5586.8352455009053</c:v>
                </c:pt>
                <c:pt idx="20">
                  <c:v>5557.3924432311014</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-40.372365767856991</c:v>
                </c:pt>
                <c:pt idx="1">
                  <c:v>-34.501344565872614</c:v>
                </c:pt>
                <c:pt idx="2">
                  <c:v>-47.422865102206515</c:v>
                </c:pt>
                <c:pt idx="3">
                  <c:v>-58.714582388712188</c:v>
                </c:pt>
                <c:pt idx="4">
                  <c:v>-71.715224134605705</c:v>
                </c:pt>
                <c:pt idx="5">
                  <c:v>-83.178602953600375</c:v>
                </c:pt>
                <c:pt idx="6">
                  <c:v>-56.620464531422044</c:v>
                </c:pt>
                <c:pt idx="7">
                  <c:v>18.328070450877817</c:v>
                </c:pt>
                <c:pt idx="8">
                  <c:v>34.353120194793519</c:v>
                </c:pt>
                <c:pt idx="9">
                  <c:v>58.765358508913323</c:v>
                </c:pt>
                <c:pt idx="10">
                  <c:v>92.946751270797904</c:v>
                </c:pt>
                <c:pt idx="11">
                  <c:v>141.14303035340015</c:v>
                </c:pt>
                <c:pt idx="12">
                  <c:v>190.12860329693217</c:v>
                </c:pt>
                <c:pt idx="13">
                  <c:v>191.95107246818259</c:v>
                </c:pt>
                <c:pt idx="14">
                  <c:v>260.53698452419633</c:v>
                </c:pt>
                <c:pt idx="15">
                  <c:v>254.91977235314306</c:v>
                </c:pt>
                <c:pt idx="16">
                  <c:v>332.19945886342452</c:v>
                </c:pt>
                <c:pt idx="17">
                  <c:v>306.71794287659247</c:v>
                </c:pt>
                <c:pt idx="18">
                  <c:v>347.58226825451118</c:v>
                </c:pt>
                <c:pt idx="19">
                  <c:v>380.90566290818055</c:v>
                </c:pt>
                <c:pt idx="20">
                  <c:v>383.74206691938497</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-22.95788391396373</c:v>
                </c:pt>
                <c:pt idx="8">
                  <c:v>-26.786660083420728</c:v>
                </c:pt>
                <c:pt idx="9">
                  <c:v>-104.21959127101317</c:v>
                </c:pt>
                <c:pt idx="10">
                  <c:v>-192.32094302839587</c:v>
                </c:pt>
                <c:pt idx="11">
                  <c:v>-280.7594298845197</c:v>
                </c:pt>
                <c:pt idx="12">
                  <c:v>-338.71892209749734</c:v>
                </c:pt>
                <c:pt idx="13">
                  <c:v>-344.34259345533616</c:v>
                </c:pt>
                <c:pt idx="14">
                  <c:v>-572.5707310188792</c:v>
                </c:pt>
                <c:pt idx="15">
                  <c:v>-564.93114848804771</c:v>
                </c:pt>
                <c:pt idx="16">
                  <c:v>-691.19043221045399</c:v>
                </c:pt>
                <c:pt idx="17">
                  <c:v>-695.43316972534205</c:v>
                </c:pt>
                <c:pt idx="18">
                  <c:v>-713.17746673170961</c:v>
                </c:pt>
                <c:pt idx="19">
                  <c:v>-769.32514706272264</c:v>
                </c:pt>
                <c:pt idx="20">
                  <c:v>-770.68357846676145</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-14.3261508625683</c:v>
                </c:pt>
                <c:pt idx="3">
                  <c:v>-8.6927764336810718</c:v>
                </c:pt>
                <c:pt idx="4">
                  <c:v>0</c:v>
                </c:pt>
                <c:pt idx="5">
                  <c:v>21.776696682065854</c:v>
                </c:pt>
                <c:pt idx="6">
                  <c:v>25.084181834837999</c:v>
                </c:pt>
                <c:pt idx="7">
                  <c:v>-5.3810199393290006</c:v>
                </c:pt>
                <c:pt idx="8">
                  <c:v>27.102412756726597</c:v>
                </c:pt>
                <c:pt idx="9">
                  <c:v>0</c:v>
                </c:pt>
                <c:pt idx="10">
                  <c:v>42.444500744799718</c:v>
                </c:pt>
                <c:pt idx="11">
                  <c:v>52.921773352919402</c:v>
                </c:pt>
                <c:pt idx="12">
                  <c:v>-8.5335820835008818</c:v>
                </c:pt>
                <c:pt idx="13">
                  <c:v>38.356627569575608</c:v>
                </c:pt>
                <c:pt idx="14">
                  <c:v>-11.391344520897961</c:v>
                </c:pt>
                <c:pt idx="15">
                  <c:v>49.010873813273996</c:v>
                </c:pt>
                <c:pt idx="16">
                  <c:v>-62.05157113269275</c:v>
                </c:pt>
                <c:pt idx="17">
                  <c:v>54.180079639051492</c:v>
                </c:pt>
                <c:pt idx="18">
                  <c:v>90.568711153068193</c:v>
                </c:pt>
                <c:pt idx="19">
                  <c:v>10.680247415178949</c:v>
                </c:pt>
                <c:pt idx="20">
                  <c:v>48.642457809686405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65.019469026548677</c:v>
                </c:pt>
                <c:pt idx="3">
                  <c:v>288.52389380530974</c:v>
                </c:pt>
                <c:pt idx="4">
                  <c:v>-92.652743362831927</c:v>
                </c:pt>
                <c:pt idx="5">
                  <c:v>840.37663716814177</c:v>
                </c:pt>
                <c:pt idx="6">
                  <c:v>-182.0545132743363</c:v>
                </c:pt>
                <c:pt idx="7">
                  <c:v>-57.704778761061959</c:v>
                </c:pt>
                <c:pt idx="8">
                  <c:v>-61.94687119512345</c:v>
                </c:pt>
                <c:pt idx="9">
                  <c:v>-185.80787210534157</c:v>
                </c:pt>
                <c:pt idx="10">
                  <c:v>-214.56424778761067</c:v>
                </c:pt>
                <c:pt idx="11">
                  <c:v>-120.28601769911509</c:v>
                </c:pt>
                <c:pt idx="12">
                  <c:v>-2.1100185946470766</c:v>
                </c:pt>
                <c:pt idx="13">
                  <c:v>0</c:v>
                </c:pt>
                <c:pt idx="14">
                  <c:v>-474.88035492867039</c:v>
                </c:pt>
                <c:pt idx="15">
                  <c:v>-191.84708441388122</c:v>
                </c:pt>
                <c:pt idx="16">
                  <c:v>65.330659860783271</c:v>
                </c:pt>
                <c:pt idx="17">
                  <c:v>-9.9341248120651322</c:v>
                </c:pt>
                <c:pt idx="18">
                  <c:v>-5.6649412269329247</c:v>
                </c:pt>
                <c:pt idx="19">
                  <c:v>-7.5117535683139822</c:v>
                </c:pt>
                <c:pt idx="20">
                  <c:v>-121.46371703804229</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-442.95627314948024</c:v>
                </c:pt>
                <c:pt idx="12">
                  <c:v>-442.95627314948024</c:v>
                </c:pt>
                <c:pt idx="13">
                  <c:v>-442.95627314948024</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654.51398669078662</c:v>
                </c:pt>
                <c:pt idx="1">
                  <c:v>688.30715294368224</c:v>
                </c:pt>
                <c:pt idx="2">
                  <c:v>860.57809680147682</c:v>
                </c:pt>
                <c:pt idx="3">
                  <c:v>552.21578105791514</c:v>
                </c:pt>
                <c:pt idx="4">
                  <c:v>1138.6924480464152</c:v>
                </c:pt>
                <c:pt idx="5">
                  <c:v>2999.7346240424458</c:v>
                </c:pt>
                <c:pt idx="6">
                  <c:v>2091.8408393227119</c:v>
                </c:pt>
                <c:pt idx="7">
                  <c:v>5557.732020279439</c:v>
                </c:pt>
                <c:pt idx="8">
                  <c:v>6098.4350160603299</c:v>
                </c:pt>
                <c:pt idx="9">
                  <c:v>6032.439666407914</c:v>
                </c:pt>
                <c:pt idx="10">
                  <c:v>5805.9694706153305</c:v>
                </c:pt>
                <c:pt idx="11">
                  <c:v>6714.2107265863197</c:v>
                </c:pt>
                <c:pt idx="12">
                  <c:v>6739.6212493680468</c:v>
                </c:pt>
                <c:pt idx="13">
                  <c:v>6504.6239172449405</c:v>
                </c:pt>
                <c:pt idx="14">
                  <c:v>4942.1148238664327</c:v>
                </c:pt>
                <c:pt idx="15">
                  <c:v>5274.6184359102253</c:v>
                </c:pt>
                <c:pt idx="16">
                  <c:v>6282.8910785111748</c:v>
                </c:pt>
                <c:pt idx="17">
                  <c:v>6108.8255619974598</c:v>
                </c:pt>
                <c:pt idx="18">
                  <c:v>6347.27513543236</c:v>
                </c:pt>
                <c:pt idx="19">
                  <c:v>6716.3528036085718</c:v>
                </c:pt>
                <c:pt idx="20">
                  <c:v>5543.3060339272297</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a:effectLst/>
                  </a:rPr>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-0.85276940000000001</c:v>
                </c:pt>
                <c:pt idx="20">
                  <c:v>-0.85276940000000001</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99.754295830000046</c:v>
                </c:pt>
                <c:pt idx="5">
                  <c:v>1475.7398007900006</c:v>
                </c:pt>
                <c:pt idx="6">
                  <c:v>1475.7398007899997</c:v>
                </c:pt>
                <c:pt idx="7">
                  <c:v>1475.7398007900015</c:v>
                </c:pt>
                <c:pt idx="8">
                  <c:v>1475.7398007899992</c:v>
                </c:pt>
                <c:pt idx="9">
                  <c:v>1439.4437647200002</c:v>
                </c:pt>
                <c:pt idx="10">
                  <c:v>1439.4437647199998</c:v>
                </c:pt>
                <c:pt idx="11">
                  <c:v>1439.4437647200002</c:v>
                </c:pt>
                <c:pt idx="12">
                  <c:v>1439.4437647199989</c:v>
                </c:pt>
                <c:pt idx="13">
                  <c:v>1078.1703995100006</c:v>
                </c:pt>
                <c:pt idx="14">
                  <c:v>1078.1703995099997</c:v>
                </c:pt>
                <c:pt idx="15">
                  <c:v>1078.1703995099997</c:v>
                </c:pt>
                <c:pt idx="16">
                  <c:v>1078.1703995099961</c:v>
                </c:pt>
                <c:pt idx="17">
                  <c:v>1078.1703995099961</c:v>
                </c:pt>
                <c:pt idx="18">
                  <c:v>1078.1703995099961</c:v>
                </c:pt>
                <c:pt idx="19">
                  <c:v>1078.1703995099979</c:v>
                </c:pt>
                <c:pt idx="20">
                  <c:v>-132.22308851999878</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553.54659261999996</c:v>
                </c:pt>
                <c:pt idx="5">
                  <c:v>2337.25510962</c:v>
                </c:pt>
                <c:pt idx="6">
                  <c:v>2184.8088455300003</c:v>
                </c:pt>
                <c:pt idx="7">
                  <c:v>2179.4220537799997</c:v>
                </c:pt>
                <c:pt idx="8">
                  <c:v>2340.0003799799997</c:v>
                </c:pt>
                <c:pt idx="9">
                  <c:v>2013.7130508699997</c:v>
                </c:pt>
                <c:pt idx="10">
                  <c:v>1219.9419969799997</c:v>
                </c:pt>
                <c:pt idx="11">
                  <c:v>1462.9248011299997</c:v>
                </c:pt>
                <c:pt idx="12">
                  <c:v>1222.58763249</c:v>
                </c:pt>
                <c:pt idx="13">
                  <c:v>1402.2439556899999</c:v>
                </c:pt>
                <c:pt idx="14">
                  <c:v>967.44742569999971</c:v>
                </c:pt>
                <c:pt idx="15">
                  <c:v>958.95521594999946</c:v>
                </c:pt>
                <c:pt idx="16">
                  <c:v>1213.8014620900003</c:v>
                </c:pt>
                <c:pt idx="17">
                  <c:v>1213.8014620900003</c:v>
                </c:pt>
                <c:pt idx="18">
                  <c:v>1213.8014620900003</c:v>
                </c:pt>
                <c:pt idx="19">
                  <c:v>918.88064595000196</c:v>
                </c:pt>
                <c:pt idx="20">
                  <c:v>918.88064595000196</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2251.49527876</c:v>
                </c:pt>
                <c:pt idx="12">
                  <c:v>2251.49527876</c:v>
                </c:pt>
                <c:pt idx="13">
                  <c:v>2200.4885739400002</c:v>
                </c:pt>
                <c:pt idx="14">
                  <c:v>789.27515110000013</c:v>
                </c:pt>
                <c:pt idx="15">
                  <c:v>789.27515110000013</c:v>
                </c:pt>
                <c:pt idx="16">
                  <c:v>307.64810480000051</c:v>
                </c:pt>
                <c:pt idx="17">
                  <c:v>307.64810480000051</c:v>
                </c:pt>
                <c:pt idx="18">
                  <c:v>307.64810480000051</c:v>
                </c:pt>
                <c:pt idx="19">
                  <c:v>80.886891279999872</c:v>
                </c:pt>
                <c:pt idx="20">
                  <c:v>80.886891279999872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-1880</c:v>
                </c:pt>
                <c:pt idx="17">
                  <c:v>-1880</c:v>
                </c:pt>
                <c:pt idx="18">
                  <c:v>-1880</c:v>
                </c:pt>
                <c:pt idx="19">
                  <c:v>-1880</c:v>
                </c:pt>
                <c:pt idx="20">
                  <c:v>-2624</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-1879.9999999999964</c:v>
                </c:pt>
                <c:pt idx="17">
                  <c:v>-1879.9999999999964</c:v>
                </c:pt>
                <c:pt idx="18">
                  <c:v>-1880</c:v>
                </c:pt>
                <c:pt idx="19">
                  <c:v>-1880</c:v>
                </c:pt>
                <c:pt idx="20">
                  <c:v>-2624</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19921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6" t="s">
        <v>248</v>
      </c>
      <c r="C2" s="96"/>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7"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8"/>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7"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8"/>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7"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8"/>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7"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8"/>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7"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8"/>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7"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8"/>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7"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8"/>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7"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8"/>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7"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8"/>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7"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8"/>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7"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8"/>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7"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8"/>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7"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8"/>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7"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8"/>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7"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8"/>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7"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Step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49140.52336881181</v>
      </c>
      <c r="J13" s="14">
        <f>SUMIFS(BuildCost_1!C:C,BuildCost_1!$A:$A,$B$10)/1000</f>
        <v>847.79666259985277</v>
      </c>
      <c r="K13" s="14">
        <f>SUMIFS(BuildCost_1!D:D,BuildCost_1!$A:$A,$B$10)/1000</f>
        <v>1073.6735745890378</v>
      </c>
      <c r="L13" s="14">
        <f>SUMIFS(BuildCost_1!E:E,BuildCost_1!$A:$A,$B$10)/1000</f>
        <v>1296.7977415658454</v>
      </c>
      <c r="M13" s="14">
        <f>SUMIFS(BuildCost_1!F:F,BuildCost_1!$A:$A,$B$10)/1000</f>
        <v>1971.9705462188576</v>
      </c>
      <c r="N13" s="14">
        <f>SUMIFS(BuildCost_1!G:G,BuildCost_1!$A:$A,$B$10)/1000</f>
        <v>2283.4806738853144</v>
      </c>
      <c r="O13" s="14">
        <f>SUMIFS(BuildCost_1!H:H,BuildCost_1!$A:$A,$B$10)/1000</f>
        <v>3979.2684076490896</v>
      </c>
      <c r="P13" s="14">
        <f>SUMIFS(BuildCost_1!I:I,BuildCost_1!$A:$A,$B$10)/1000</f>
        <v>4103.5710090794501</v>
      </c>
      <c r="Q13" s="14">
        <f>SUMIFS(BuildCost_1!J:J,BuildCost_1!$A:$A,$B$10)/1000</f>
        <v>6028.6508996666325</v>
      </c>
      <c r="R13" s="14">
        <f>SUMIFS(BuildCost_1!K:K,BuildCost_1!$A:$A,$B$10)/1000</f>
        <v>6090.8829112234553</v>
      </c>
      <c r="S13" s="14">
        <f>SUMIFS(BuildCost_1!L:L,BuildCost_1!$A:$A,$B$10)/1000</f>
        <v>6209.2067667178999</v>
      </c>
      <c r="T13" s="14">
        <f>SUMIFS(BuildCost_1!M:M,BuildCost_1!$A:$A,$B$10)/1000</f>
        <v>6322.164662234668</v>
      </c>
      <c r="U13" s="14">
        <f>SUMIFS(BuildCost_1!N:N,BuildCost_1!$A:$A,$B$10)/1000</f>
        <v>7014.7520742695724</v>
      </c>
      <c r="V13" s="14">
        <f>SUMIFS(BuildCost_1!O:O,BuildCost_1!$A:$A,$B$10)/1000</f>
        <v>7132.8973141381457</v>
      </c>
      <c r="W13" s="14">
        <f>SUMIFS(BuildCost_1!P:P,BuildCost_1!$A:$A,$B$10)/1000</f>
        <v>7266.834249475336</v>
      </c>
      <c r="X13" s="14">
        <f>SUMIFS(BuildCost_1!Q:Q,BuildCost_1!$A:$A,$B$10)/1000</f>
        <v>7431.4616213223844</v>
      </c>
      <c r="Y13" s="14">
        <f>SUMIFS(BuildCost_1!R:R,BuildCost_1!$A:$A,$B$10)/1000</f>
        <v>7356.9580006297456</v>
      </c>
      <c r="Z13" s="14">
        <f>SUMIFS(BuildCost_1!S:S,BuildCost_1!$A:$A,$B$10)/1000</f>
        <v>7514.9782290801031</v>
      </c>
      <c r="AA13" s="14">
        <f>SUMIFS(BuildCost_1!T:T,BuildCost_1!$A:$A,$B$10)/1000</f>
        <v>7531.3985114064772</v>
      </c>
      <c r="AB13" s="14">
        <f>SUMIFS(BuildCost_1!U:U,BuildCost_1!$A:$A,$B$10)/1000</f>
        <v>7560.9503238730358</v>
      </c>
      <c r="AC13" s="14">
        <f>SUMIFS(BuildCost_1!V:V,BuildCost_1!$A:$A,$B$10)/1000</f>
        <v>7662.3559193608608</v>
      </c>
      <c r="AD13" s="14">
        <f>SUMIFS(BuildCost_1!W:W,BuildCost_1!$A:$A,$B$10)/1000</f>
        <v>7816.6149464440105</v>
      </c>
    </row>
    <row r="14" spans="1:30">
      <c r="F14" s="42"/>
      <c r="H14" s="69" t="s">
        <v>102</v>
      </c>
      <c r="I14" s="14">
        <f t="shared" si="0"/>
        <v>35048.073763834531</v>
      </c>
      <c r="J14" s="14">
        <f>SUMIFS(FOMCost_1!C:C,FOMCost_1!$A:$A,$B$10)/1000</f>
        <v>3878.1358589647184</v>
      </c>
      <c r="K14" s="14">
        <f>SUMIFS(FOMCost_1!D:D,FOMCost_1!$A:$A,$B$10)/1000</f>
        <v>3677.5399090354858</v>
      </c>
      <c r="L14" s="14">
        <f>SUMIFS(FOMCost_1!E:E,FOMCost_1!$A:$A,$B$10)/1000</f>
        <v>3028.6696850936059</v>
      </c>
      <c r="M14" s="14">
        <f>SUMIFS(FOMCost_1!F:F,FOMCost_1!$A:$A,$B$10)/1000</f>
        <v>3343.2337012323237</v>
      </c>
      <c r="N14" s="14">
        <f>SUMIFS(FOMCost_1!G:G,FOMCost_1!$A:$A,$B$10)/1000</f>
        <v>2867.8661973222615</v>
      </c>
      <c r="O14" s="14">
        <f>SUMIFS(FOMCost_1!H:H,FOMCost_1!$A:$A,$B$10)/1000</f>
        <v>2744.9130035411249</v>
      </c>
      <c r="P14" s="14">
        <f>SUMIFS(FOMCost_1!I:I,FOMCost_1!$A:$A,$B$10)/1000</f>
        <v>2613.6857775572926</v>
      </c>
      <c r="Q14" s="14">
        <f>SUMIFS(FOMCost_1!J:J,FOMCost_1!$A:$A,$B$10)/1000</f>
        <v>2898.699005813135</v>
      </c>
      <c r="R14" s="14">
        <f>SUMIFS(FOMCost_1!K:K,FOMCost_1!$A:$A,$B$10)/1000</f>
        <v>3059.9440520421872</v>
      </c>
      <c r="S14" s="14">
        <f>SUMIFS(FOMCost_1!L:L,FOMCost_1!$A:$A,$B$10)/1000</f>
        <v>3644.6579044827031</v>
      </c>
      <c r="T14" s="14">
        <f>SUMIFS(FOMCost_1!M:M,FOMCost_1!$A:$A,$B$10)/1000</f>
        <v>3178.537553425097</v>
      </c>
      <c r="U14" s="14">
        <f>SUMIFS(FOMCost_1!N:N,FOMCost_1!$A:$A,$B$10)/1000</f>
        <v>3505.747745067396</v>
      </c>
      <c r="V14" s="14">
        <f>SUMIFS(FOMCost_1!O:O,FOMCost_1!$A:$A,$B$10)/1000</f>
        <v>3265.5778341876839</v>
      </c>
      <c r="W14" s="14">
        <f>SUMIFS(FOMCost_1!P:P,FOMCost_1!$A:$A,$B$10)/1000</f>
        <v>2949.0922867227255</v>
      </c>
      <c r="X14" s="14">
        <f>SUMIFS(FOMCost_1!Q:Q,FOMCost_1!$A:$A,$B$10)/1000</f>
        <v>3290.3473121181992</v>
      </c>
      <c r="Y14" s="14">
        <f>SUMIFS(FOMCost_1!R:R,FOMCost_1!$A:$A,$B$10)/1000</f>
        <v>3426.7332193919692</v>
      </c>
      <c r="Z14" s="14">
        <f>SUMIFS(FOMCost_1!S:S,FOMCost_1!$A:$A,$B$10)/1000</f>
        <v>3902.7980482920352</v>
      </c>
      <c r="AA14" s="14">
        <f>SUMIFS(FOMCost_1!T:T,FOMCost_1!$A:$A,$B$10)/1000</f>
        <v>4010.2378372583967</v>
      </c>
      <c r="AB14" s="14">
        <f>SUMIFS(FOMCost_1!U:U,FOMCost_1!$A:$A,$B$10)/1000</f>
        <v>3713.0064643000933</v>
      </c>
      <c r="AC14" s="14">
        <f>SUMIFS(FOMCost_1!V:V,FOMCost_1!$A:$A,$B$10)/1000</f>
        <v>4613.7873721189353</v>
      </c>
      <c r="AD14" s="14">
        <f>SUMIFS(FOMCost_1!W:W,FOMCost_1!$A:$A,$B$10)/1000</f>
        <v>2962.1226657218785</v>
      </c>
    </row>
    <row r="15" spans="1:30">
      <c r="F15" s="42"/>
      <c r="H15" s="69" t="s">
        <v>103</v>
      </c>
      <c r="I15" s="14">
        <f t="shared" si="0"/>
        <v>35669.527341485584</v>
      </c>
      <c r="J15" s="14">
        <f>SUMIFS(FuelCost_1!C:C,FuelCost_1!$A:$A,$B$10)/1000</f>
        <v>2070.3079503687768</v>
      </c>
      <c r="K15" s="14">
        <f>SUMIFS(FuelCost_1!D:D,FuelCost_1!$A:$A,$B$10)/1000</f>
        <v>2045.2333334488178</v>
      </c>
      <c r="L15" s="14">
        <f>SUMIFS(FuelCost_1!E:E,FuelCost_1!$A:$A,$B$10)/1000</f>
        <v>2003.9093930259169</v>
      </c>
      <c r="M15" s="14">
        <f>SUMIFS(FuelCost_1!F:F,FuelCost_1!$A:$A,$B$10)/1000</f>
        <v>1767.1913279955656</v>
      </c>
      <c r="N15" s="14">
        <f>SUMIFS(FuelCost_1!G:G,FuelCost_1!$A:$A,$B$10)/1000</f>
        <v>1668.0783393094798</v>
      </c>
      <c r="O15" s="14">
        <f>SUMIFS(FuelCost_1!H:H,FuelCost_1!$A:$A,$B$10)/1000</f>
        <v>1619.4797977055807</v>
      </c>
      <c r="P15" s="14">
        <f>SUMIFS(FuelCost_1!I:I,FuelCost_1!$A:$A,$B$10)/1000</f>
        <v>2126.4304718492504</v>
      </c>
      <c r="Q15" s="14">
        <f>SUMIFS(FuelCost_1!J:J,FuelCost_1!$A:$A,$B$10)/1000</f>
        <v>3207.088841935954</v>
      </c>
      <c r="R15" s="14">
        <f>SUMIFS(FuelCost_1!K:K,FuelCost_1!$A:$A,$B$10)/1000</f>
        <v>3554.6037589215089</v>
      </c>
      <c r="S15" s="14">
        <f>SUMIFS(FuelCost_1!L:L,FuelCost_1!$A:$A,$B$10)/1000</f>
        <v>4025.7077557652119</v>
      </c>
      <c r="T15" s="14">
        <f>SUMIFS(FuelCost_1!M:M,FuelCost_1!$A:$A,$B$10)/1000</f>
        <v>4281.1144137240935</v>
      </c>
      <c r="U15" s="14">
        <f>SUMIFS(FuelCost_1!N:N,FuelCost_1!$A:$A,$B$10)/1000</f>
        <v>4788.6512634586061</v>
      </c>
      <c r="V15" s="14">
        <f>SUMIFS(FuelCost_1!O:O,FuelCost_1!$A:$A,$B$10)/1000</f>
        <v>5072.3582353007787</v>
      </c>
      <c r="W15" s="14">
        <f>SUMIFS(FuelCost_1!P:P,FuelCost_1!$A:$A,$B$10)/1000</f>
        <v>5061.549712996034</v>
      </c>
      <c r="X15" s="14">
        <f>SUMIFS(FuelCost_1!Q:Q,FuelCost_1!$A:$A,$B$10)/1000</f>
        <v>4603.6982321921487</v>
      </c>
      <c r="Y15" s="14">
        <f>SUMIFS(FuelCost_1!R:R,FuelCost_1!$A:$A,$B$10)/1000</f>
        <v>4478.3318093372072</v>
      </c>
      <c r="Z15" s="14">
        <f>SUMIFS(FuelCost_1!S:S,FuelCost_1!$A:$A,$B$10)/1000</f>
        <v>5804.092044207162</v>
      </c>
      <c r="AA15" s="14">
        <f>SUMIFS(FuelCost_1!T:T,FuelCost_1!$A:$A,$B$10)/1000</f>
        <v>5296.6988014916842</v>
      </c>
      <c r="AB15" s="14">
        <f>SUMIFS(FuelCost_1!U:U,FuelCost_1!$A:$A,$B$10)/1000</f>
        <v>5746.9593928525828</v>
      </c>
      <c r="AC15" s="14">
        <f>SUMIFS(FuelCost_1!V:V,FuelCost_1!$A:$A,$B$10)/1000</f>
        <v>6156.8078706710503</v>
      </c>
      <c r="AD15" s="14">
        <f>SUMIFS(FuelCost_1!W:W,FuelCost_1!$A:$A,$B$10)/1000</f>
        <v>6070.3593096357445</v>
      </c>
    </row>
    <row r="16" spans="1:30">
      <c r="F16" s="42"/>
      <c r="H16" s="69" t="s">
        <v>104</v>
      </c>
      <c r="I16" s="14">
        <f t="shared" si="0"/>
        <v>7639.7439446734461</v>
      </c>
      <c r="J16" s="14">
        <f>SUMIFS(VOMCost_1!C:C,VOMCost_1!$A:$A,$B$10)/1000</f>
        <v>728.71128856558994</v>
      </c>
      <c r="K16" s="14">
        <f>SUMIFS(VOMCost_1!D:D,VOMCost_1!$A:$A,$B$10)/1000</f>
        <v>708.16494888534771</v>
      </c>
      <c r="L16" s="14">
        <f>SUMIFS(VOMCost_1!E:E,VOMCost_1!$A:$A,$B$10)/1000</f>
        <v>688.19092107816448</v>
      </c>
      <c r="M16" s="14">
        <f>SUMIFS(VOMCost_1!F:F,VOMCost_1!$A:$A,$B$10)/1000</f>
        <v>681.07374844196352</v>
      </c>
      <c r="N16" s="14">
        <f>SUMIFS(VOMCost_1!G:G,VOMCost_1!$A:$A,$B$10)/1000</f>
        <v>640.77547169370484</v>
      </c>
      <c r="O16" s="14">
        <f>SUMIFS(VOMCost_1!H:H,VOMCost_1!$A:$A,$B$10)/1000</f>
        <v>603.88678702530672</v>
      </c>
      <c r="P16" s="14">
        <f>SUMIFS(VOMCost_1!I:I,VOMCost_1!$A:$A,$B$10)/1000</f>
        <v>614.31884848610798</v>
      </c>
      <c r="Q16" s="14">
        <f>SUMIFS(VOMCost_1!J:J,VOMCost_1!$A:$A,$B$10)/1000</f>
        <v>688.46266579215114</v>
      </c>
      <c r="R16" s="14">
        <f>SUMIFS(VOMCost_1!K:K,VOMCost_1!$A:$A,$B$10)/1000</f>
        <v>700.78075989919819</v>
      </c>
      <c r="S16" s="14">
        <f>SUMIFS(VOMCost_1!L:L,VOMCost_1!$A:$A,$B$10)/1000</f>
        <v>713.54898893252243</v>
      </c>
      <c r="T16" s="14">
        <f>SUMIFS(VOMCost_1!M:M,VOMCost_1!$A:$A,$B$10)/1000</f>
        <v>721.14403490511131</v>
      </c>
      <c r="U16" s="14">
        <f>SUMIFS(VOMCost_1!N:N,VOMCost_1!$A:$A,$B$10)/1000</f>
        <v>743.48729129166634</v>
      </c>
      <c r="V16" s="14">
        <f>SUMIFS(VOMCost_1!O:O,VOMCost_1!$A:$A,$B$10)/1000</f>
        <v>774.87039763682765</v>
      </c>
      <c r="W16" s="14">
        <f>SUMIFS(VOMCost_1!P:P,VOMCost_1!$A:$A,$B$10)/1000</f>
        <v>784.2304319098904</v>
      </c>
      <c r="X16" s="14">
        <f>SUMIFS(VOMCost_1!Q:Q,VOMCost_1!$A:$A,$B$10)/1000</f>
        <v>759.01960117322164</v>
      </c>
      <c r="Y16" s="14">
        <f>SUMIFS(VOMCost_1!R:R,VOMCost_1!$A:$A,$B$10)/1000</f>
        <v>764.10945439837417</v>
      </c>
      <c r="Z16" s="14">
        <f>SUMIFS(VOMCost_1!S:S,VOMCost_1!$A:$A,$B$10)/1000</f>
        <v>828.00209859528252</v>
      </c>
      <c r="AA16" s="14">
        <f>SUMIFS(VOMCost_1!T:T,VOMCost_1!$A:$A,$B$10)/1000</f>
        <v>840.2502578553748</v>
      </c>
      <c r="AB16" s="14">
        <f>SUMIFS(VOMCost_1!U:U,VOMCost_1!$A:$A,$B$10)/1000</f>
        <v>868.14541650936189</v>
      </c>
      <c r="AC16" s="14">
        <f>SUMIFS(VOMCost_1!V:V,VOMCost_1!$A:$A,$B$10)/1000</f>
        <v>884.95313410914036</v>
      </c>
      <c r="AD16" s="14">
        <f>SUMIFS(VOMCost_1!W:W,VOMCost_1!$A:$A,$B$10)/1000</f>
        <v>874.61625914351805</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228.46348422414243</v>
      </c>
      <c r="J18" s="14">
        <f>SUMIFS(DSPCost_1!C:C,DSPCost_1!$A:$A,$B$10)/1000</f>
        <v>0</v>
      </c>
      <c r="K18" s="14">
        <f>SUMIFS(DSPCost_1!D:D,DSPCost_1!$A:$A,$B$10)/1000</f>
        <v>0</v>
      </c>
      <c r="L18" s="14">
        <f>SUMIFS(DSPCost_1!E:E,DSPCost_1!$A:$A,$B$10)/1000</f>
        <v>0</v>
      </c>
      <c r="M18" s="14">
        <f>SUMIFS(DSPCost_1!F:F,DSPCost_1!$A:$A,$B$10)/1000</f>
        <v>19.018809746831263</v>
      </c>
      <c r="N18" s="14">
        <f>SUMIFS(DSPCost_1!G:G,DSPCost_1!$A:$A,$B$10)/1000</f>
        <v>0</v>
      </c>
      <c r="O18" s="14">
        <f>SUMIFS(DSPCost_1!H:H,DSPCost_1!$A:$A,$B$10)/1000</f>
        <v>21.776696682065854</v>
      </c>
      <c r="P18" s="14">
        <f>SUMIFS(DSPCost_1!I:I,DSPCost_1!$A:$A,$B$10)/1000</f>
        <v>25.084181834837999</v>
      </c>
      <c r="Q18" s="14">
        <f>SUMIFS(DSPCost_1!J:J,DSPCost_1!$A:$A,$B$10)/1000</f>
        <v>27.054244908775395</v>
      </c>
      <c r="R18" s="14">
        <f>SUMIFS(DSPCost_1!K:K,DSPCost_1!$A:$A,$B$10)/1000</f>
        <v>30.312457899773413</v>
      </c>
      <c r="S18" s="14">
        <f>SUMIFS(DSPCost_1!L:L,DSPCost_1!$A:$A,$B$10)/1000</f>
        <v>0</v>
      </c>
      <c r="T18" s="14">
        <f>SUMIFS(DSPCost_1!M:M,DSPCost_1!$A:$A,$B$10)/1000</f>
        <v>42.444500744799718</v>
      </c>
      <c r="U18" s="14">
        <f>SUMIFS(DSPCost_1!N:N,DSPCost_1!$A:$A,$B$10)/1000</f>
        <v>52.921773352919402</v>
      </c>
      <c r="V18" s="14">
        <f>SUMIFS(DSPCost_1!O:O,DSPCost_1!$A:$A,$B$10)/1000</f>
        <v>32.676128370878999</v>
      </c>
      <c r="W18" s="14">
        <f>SUMIFS(DSPCost_1!P:P,DSPCost_1!$A:$A,$B$10)/1000</f>
        <v>38.356627569575608</v>
      </c>
      <c r="X18" s="14">
        <f>SUMIFS(DSPCost_1!Q:Q,DSPCost_1!$A:$A,$B$10)/1000</f>
        <v>0</v>
      </c>
      <c r="Y18" s="14">
        <f>SUMIFS(DSPCost_1!R:R,DSPCost_1!$A:$A,$B$10)/1000</f>
        <v>49.010873813273996</v>
      </c>
      <c r="Z18" s="14">
        <f>SUMIFS(DSPCost_1!S:S,DSPCost_1!$A:$A,$B$10)/1000</f>
        <v>0</v>
      </c>
      <c r="AA18" s="14">
        <f>SUMIFS(DSPCost_1!T:T,DSPCost_1!$A:$A,$B$10)/1000</f>
        <v>54.180079639051492</v>
      </c>
      <c r="AB18" s="14">
        <f>SUMIFS(DSPCost_1!U:U,DSPCost_1!$A:$A,$B$10)/1000</f>
        <v>90.568711153068193</v>
      </c>
      <c r="AC18" s="14">
        <f>SUMIFS(DSPCost_1!V:V,DSPCost_1!$A:$A,$B$10)/1000</f>
        <v>24.578063512063199</v>
      </c>
      <c r="AD18" s="14">
        <f>SUMIFS(DSPCost_1!W:W,DSPCost_1!$A:$A,$B$10)/1000</f>
        <v>48.642457809686405</v>
      </c>
    </row>
    <row r="19" spans="1:31">
      <c r="F19" s="42"/>
      <c r="H19" s="69" t="s">
        <v>107</v>
      </c>
      <c r="I19" s="14">
        <f t="shared" si="0"/>
        <v>2178.9891357119086</v>
      </c>
      <c r="J19" s="14">
        <f>SUMIFS(RehabCost_1!C:C,RehabCost_1!$A:$A,$B$10)/1000</f>
        <v>0</v>
      </c>
      <c r="K19" s="14">
        <f>SUMIFS(RehabCost_1!D:D,RehabCost_1!$A:$A,$B$10)/1000</f>
        <v>112.97132743362832</v>
      </c>
      <c r="L19" s="14">
        <f>SUMIFS(RehabCost_1!E:E,RehabCost_1!$A:$A,$B$10)/1000</f>
        <v>495.16389380530978</v>
      </c>
      <c r="M19" s="14">
        <f>SUMIFS(RehabCost_1!F:F,RehabCost_1!$A:$A,$B$10)/1000</f>
        <v>379.55115044247788</v>
      </c>
      <c r="N19" s="14">
        <f>SUMIFS(RehabCost_1!G:G,RehabCost_1!$A:$A,$B$10)/1000</f>
        <v>463.2637168141593</v>
      </c>
      <c r="O19" s="14">
        <f>SUMIFS(RehabCost_1!H:H,RehabCost_1!$A:$A,$B$10)/1000</f>
        <v>1090.7015929203542</v>
      </c>
      <c r="P19" s="14">
        <f>SUMIFS(RehabCost_1!I:I,RehabCost_1!$A:$A,$B$10)/1000</f>
        <v>0</v>
      </c>
      <c r="Q19" s="14">
        <f>SUMIFS(RehabCost_1!J:J,RehabCost_1!$A:$A,$B$10)/1000</f>
        <v>167.88230088495573</v>
      </c>
      <c r="R19" s="14">
        <f>SUMIFS(RehabCost_1!K:K,RehabCost_1!$A:$A,$B$10)/1000</f>
        <v>0</v>
      </c>
      <c r="S19" s="14">
        <f>SUMIFS(RehabCost_1!L:L,RehabCost_1!$A:$A,$B$10)/1000</f>
        <v>17.486681415929205</v>
      </c>
      <c r="T19" s="14">
        <f>SUMIFS(RehabCost_1!M:M,RehabCost_1!$A:$A,$B$10)/1000</f>
        <v>117.03504424778761</v>
      </c>
      <c r="U19" s="14">
        <f>SUMIFS(RehabCost_1!N:N,RehabCost_1!$A:$A,$B$10)/1000</f>
        <v>244.78336672383503</v>
      </c>
      <c r="V19" s="14">
        <f>SUMIFS(RehabCost_1!O:O,RehabCost_1!$A:$A,$B$10)/1000</f>
        <v>22.054949662973097</v>
      </c>
      <c r="W19" s="14">
        <f>SUMIFS(RehabCost_1!P:P,RehabCost_1!$A:$A,$B$10)/1000</f>
        <v>5.3488672566371678</v>
      </c>
      <c r="X19" s="14">
        <f>SUMIFS(RehabCost_1!Q:Q,RehabCost_1!$A:$A,$B$10)/1000</f>
        <v>222.94566371681415</v>
      </c>
      <c r="Y19" s="14">
        <f>SUMIFS(RehabCost_1!R:R,RehabCost_1!$A:$A,$B$10)/1000</f>
        <v>0</v>
      </c>
      <c r="Z19" s="14">
        <f>SUMIFS(RehabCost_1!S:S,RehabCost_1!$A:$A,$B$10)/1000</f>
        <v>152.44846198188637</v>
      </c>
      <c r="AA19" s="14">
        <f>SUMIFS(RehabCost_1!T:T,RehabCost_1!$A:$A,$B$10)/1000</f>
        <v>0</v>
      </c>
      <c r="AB19" s="14">
        <f>SUMIFS(RehabCost_1!U:U,RehabCost_1!$A:$A,$B$10)/1000</f>
        <v>105.08974867256637</v>
      </c>
      <c r="AC19" s="14">
        <f>SUMIFS(RehabCost_1!V:V,RehabCost_1!$A:$A,$B$10)/1000</f>
        <v>5.4860176991150444</v>
      </c>
      <c r="AD19" s="14">
        <f>SUMIFS(RehabCost_1!W:W,RehabCost_1!$A:$A,$B$10)/1000</f>
        <v>0</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130062.86818559904</v>
      </c>
      <c r="J21" s="79">
        <f t="shared" si="1"/>
        <v>7524.9517604989378</v>
      </c>
      <c r="K21" s="79">
        <f t="shared" si="1"/>
        <v>7633.7640678633688</v>
      </c>
      <c r="L21" s="79">
        <f t="shared" si="1"/>
        <v>7528.9126090398941</v>
      </c>
      <c r="M21" s="16">
        <f t="shared" si="1"/>
        <v>8178.2202585490713</v>
      </c>
      <c r="N21" s="16">
        <f t="shared" si="1"/>
        <v>7939.6453734959714</v>
      </c>
      <c r="O21" s="16">
        <f t="shared" si="1"/>
        <v>10076.207259994573</v>
      </c>
      <c r="P21" s="16">
        <f t="shared" si="1"/>
        <v>9499.2712632779894</v>
      </c>
      <c r="Q21" s="16">
        <f t="shared" si="1"/>
        <v>13034.018933472656</v>
      </c>
      <c r="R21" s="16">
        <f t="shared" si="1"/>
        <v>13452.704914457176</v>
      </c>
      <c r="S21" s="16">
        <f t="shared" si="1"/>
        <v>14626.789071785317</v>
      </c>
      <c r="T21" s="16">
        <f t="shared" si="1"/>
        <v>14678.62118375261</v>
      </c>
      <c r="U21" s="16">
        <f t="shared" si="1"/>
        <v>16366.524488635048</v>
      </c>
      <c r="V21" s="16">
        <f t="shared" si="1"/>
        <v>16316.615833768339</v>
      </c>
      <c r="W21" s="16">
        <f t="shared" si="1"/>
        <v>16121.593150401251</v>
      </c>
      <c r="X21" s="16">
        <f t="shared" si="1"/>
        <v>16323.65340499382</v>
      </c>
      <c r="Y21" s="16">
        <f t="shared" si="1"/>
        <v>16091.324332041624</v>
      </c>
      <c r="Z21" s="16">
        <f t="shared" si="1"/>
        <v>18218.499856627521</v>
      </c>
      <c r="AA21" s="16">
        <f t="shared" si="1"/>
        <v>17748.946462122036</v>
      </c>
      <c r="AB21" s="16">
        <f t="shared" si="1"/>
        <v>18100.90103183176</v>
      </c>
      <c r="AC21" s="16">
        <f t="shared" si="1"/>
        <v>19364.149351942215</v>
      </c>
      <c r="AD21" s="16">
        <f t="shared" si="1"/>
        <v>17788.536613225886</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12651</v>
      </c>
      <c r="M32" s="1">
        <f>SUMIFS(Capacity_1!H:H,Capacity_1!$A:$A,$B$29,Capacity_1!$B:$B,$H32)</f>
        <v>11251</v>
      </c>
      <c r="N32" s="1">
        <f>SUMIFS(Capacity_1!I:I,Capacity_1!$A:$A,$B$29,Capacity_1!$B:$B,$H32)</f>
        <v>7911</v>
      </c>
      <c r="O32" s="1">
        <f>SUMIFS(Capacity_1!J:J,Capacity_1!$A:$A,$B$29,Capacity_1!$B:$B,$H32)</f>
        <v>7911</v>
      </c>
      <c r="P32" s="1">
        <f>SUMIFS(Capacity_1!K:K,Capacity_1!$A:$A,$B$29,Capacity_1!$B:$B,$H32)</f>
        <v>7191</v>
      </c>
      <c r="Q32" s="1">
        <f>SUMIFS(Capacity_1!L:L,Capacity_1!$A:$A,$B$29,Capacity_1!$B:$B,$H32)</f>
        <v>7191</v>
      </c>
      <c r="R32" s="1">
        <f>SUMIFS(Capacity_1!M:M,Capacity_1!$A:$A,$B$29,Capacity_1!$B:$B,$H32)</f>
        <v>7191</v>
      </c>
      <c r="S32" s="1">
        <f>SUMIFS(Capacity_1!N:N,Capacity_1!$A:$A,$B$29,Capacity_1!$B:$B,$H32)</f>
        <v>6471</v>
      </c>
      <c r="T32" s="1">
        <f>SUMIFS(Capacity_1!O:O,Capacity_1!$A:$A,$B$29,Capacity_1!$B:$B,$H32)</f>
        <v>5031</v>
      </c>
      <c r="U32" s="1">
        <f>SUMIFS(Capacity_1!P:P,Capacity_1!$A:$A,$B$29,Capacity_1!$B:$B,$H32)</f>
        <v>5031</v>
      </c>
      <c r="V32" s="1">
        <f>SUMIFS(Capacity_1!Q:Q,Capacity_1!$A:$A,$B$29,Capacity_1!$B:$B,$H32)</f>
        <v>5031</v>
      </c>
      <c r="W32" s="1">
        <f>SUMIFS(Capacity_1!R:R,Capacity_1!$A:$A,$B$29,Capacity_1!$B:$B,$H32)</f>
        <v>4346</v>
      </c>
      <c r="X32" s="1">
        <f>SUMIFS(Capacity_1!S:S,Capacity_1!$A:$A,$B$29,Capacity_1!$B:$B,$H32)</f>
        <v>4346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3370</v>
      </c>
      <c r="N33" s="1">
        <f>SUMIFS(Capacity_1!I:I,Capacity_1!$A:$A,$B$29,Capacity_1!$B:$B,$H33)</f>
        <v>0</v>
      </c>
      <c r="O33" s="1">
        <f>SUMIFS(Capacity_1!J:J,Capacity_1!$A:$A,$B$29,Capacity_1!$B:$B,$H33)</f>
        <v>0</v>
      </c>
      <c r="P33" s="1">
        <f>SUMIFS(Capacity_1!K:K,Capacity_1!$A:$A,$B$29,Capacity_1!$B:$B,$H33)</f>
        <v>0</v>
      </c>
      <c r="Q33" s="1">
        <f>SUMIFS(Capacity_1!L:L,Capacity_1!$A:$A,$B$29,Capacity_1!$B:$B,$H33)</f>
        <v>0</v>
      </c>
      <c r="R33" s="1">
        <f>SUMIFS(Capacity_1!M:M,Capacity_1!$A:$A,$B$29,Capacity_1!$B:$B,$H33)</f>
        <v>0</v>
      </c>
      <c r="S33" s="1">
        <f>SUMIFS(Capacity_1!N:N,Capacity_1!$A:$A,$B$29,Capacity_1!$B:$B,$H33)</f>
        <v>0</v>
      </c>
      <c r="T33" s="1">
        <f>SUMIFS(Capacity_1!O:O,Capacity_1!$A:$A,$B$29,Capacity_1!$B:$B,$H33)</f>
        <v>0</v>
      </c>
      <c r="U33" s="1">
        <f>SUMIFS(Capacity_1!P:P,Capacity_1!$A:$A,$B$29,Capacity_1!$B:$B,$H33)</f>
        <v>0</v>
      </c>
      <c r="V33" s="1">
        <f>SUMIFS(Capacity_1!Q:Q,Capacity_1!$A:$A,$B$29,Capacity_1!$B:$B,$H33)</f>
        <v>0</v>
      </c>
      <c r="W33" s="1">
        <f>SUMIFS(Capacity_1!R:R,Capacity_1!$A:$A,$B$29,Capacity_1!$B:$B,$H33)</f>
        <v>0</v>
      </c>
      <c r="X33" s="1">
        <f>SUMIFS(Capacity_1!S:S,Capacity_1!$A:$A,$B$29,Capacity_1!$B:$B,$H33)</f>
        <v>0</v>
      </c>
      <c r="Y33" s="1">
        <f>SUMIFS(Capacity_1!T:T,Capacity_1!$A:$A,$B$29,Capacity_1!$B:$B,$H33)</f>
        <v>0</v>
      </c>
      <c r="Z33" s="1">
        <f>SUMIFS(Capacity_1!U:U,Capacity_1!$A:$A,$B$29,Capacity_1!$B:$B,$H33)</f>
        <v>0</v>
      </c>
      <c r="AA33" s="1">
        <f>SUMIFS(Capacity_1!V:V,Capacity_1!$A:$A,$B$29,Capacity_1!$B:$B,$H33)</f>
        <v>0</v>
      </c>
      <c r="AB33" s="1">
        <f>SUMIFS(Capacity_1!W:W,Capacity_1!$A:$A,$B$29,Capacity_1!$B:$B,$H33)</f>
        <v>0</v>
      </c>
      <c r="AC33" s="1">
        <f>SUMIFS(Capacity_1!X:X,Capacity_1!$A:$A,$B$29,Capacity_1!$B:$B,$H33)</f>
        <v>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7876.9121262600002</v>
      </c>
      <c r="M35" s="1">
        <f>SUMIFS(Capacity_1!H:H,Capacity_1!$A:$A,$B$29,Capacity_1!$B:$B,$H35)</f>
        <v>7876.9121262600002</v>
      </c>
      <c r="N35" s="1">
        <f>SUMIFS(Capacity_1!I:I,Capacity_1!$A:$A,$B$29,Capacity_1!$B:$B,$H35)</f>
        <v>8887.7637579000002</v>
      </c>
      <c r="O35" s="1">
        <f>SUMIFS(Capacity_1!J:J,Capacity_1!$A:$A,$B$29,Capacity_1!$B:$B,$H35)</f>
        <v>8887.7637579000002</v>
      </c>
      <c r="P35" s="1">
        <f>SUMIFS(Capacity_1!K:K,Capacity_1!$A:$A,$B$29,Capacity_1!$B:$B,$H35)</f>
        <v>8967.4132212000004</v>
      </c>
      <c r="Q35" s="1">
        <f>SUMIFS(Capacity_1!L:L,Capacity_1!$A:$A,$B$29,Capacity_1!$B:$B,$H35)</f>
        <v>9205.1323855800001</v>
      </c>
      <c r="R35" s="1">
        <f>SUMIFS(Capacity_1!M:M,Capacity_1!$A:$A,$B$29,Capacity_1!$B:$B,$H35)</f>
        <v>9082.5923935200008</v>
      </c>
      <c r="S35" s="1">
        <f>SUMIFS(Capacity_1!N:N,Capacity_1!$A:$A,$B$29,Capacity_1!$B:$B,$H35)</f>
        <v>10061.439899159999</v>
      </c>
      <c r="T35" s="1">
        <f>SUMIFS(Capacity_1!O:O,Capacity_1!$A:$A,$B$29,Capacity_1!$B:$B,$H35)</f>
        <v>10551.091637939999</v>
      </c>
      <c r="U35" s="1">
        <f>SUMIFS(Capacity_1!P:P,Capacity_1!$A:$A,$B$29,Capacity_1!$B:$B,$H35)</f>
        <v>10816.317223489999</v>
      </c>
      <c r="V35" s="1">
        <f>SUMIFS(Capacity_1!Q:Q,Capacity_1!$A:$A,$B$29,Capacity_1!$B:$B,$H35)</f>
        <v>11605.54232411</v>
      </c>
      <c r="W35" s="1">
        <f>SUMIFS(Capacity_1!R:R,Capacity_1!$A:$A,$B$29,Capacity_1!$B:$B,$H35)</f>
        <v>11475.54232411</v>
      </c>
      <c r="X35" s="1">
        <f>SUMIFS(Capacity_1!S:S,Capacity_1!$A:$A,$B$29,Capacity_1!$B:$B,$H35)</f>
        <v>11475.54232411</v>
      </c>
      <c r="Y35" s="1">
        <f>SUMIFS(Capacity_1!T:T,Capacity_1!$A:$A,$B$29,Capacity_1!$B:$B,$H35)</f>
        <v>12269.74626799</v>
      </c>
      <c r="Z35" s="1">
        <f>SUMIFS(Capacity_1!U:U,Capacity_1!$A:$A,$B$29,Capacity_1!$B:$B,$H35)</f>
        <v>12414.418090990001</v>
      </c>
      <c r="AA35" s="1">
        <f>SUMIFS(Capacity_1!V:V,Capacity_1!$A:$A,$B$29,Capacity_1!$B:$B,$H35)</f>
        <v>12235.18011515</v>
      </c>
      <c r="AB35" s="1">
        <f>SUMIFS(Capacity_1!W:W,Capacity_1!$A:$A,$B$29,Capacity_1!$B:$B,$H35)</f>
        <v>13019.865623990001</v>
      </c>
      <c r="AC35" s="1">
        <f>SUMIFS(Capacity_1!X:X,Capacity_1!$A:$A,$B$29,Capacity_1!$B:$B,$H35)</f>
        <v>14376.85839677</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1681.8163137367999</v>
      </c>
      <c r="J37" s="1">
        <f>SUMIFS(Capacity_1!E:E,Capacity_1!$A:$A,$B$29,Capacity_1!$B:$B,$H37)</f>
        <v>1845.1661155955001</v>
      </c>
      <c r="K37" s="1">
        <f>SUMIFS(Capacity_1!F:F,Capacity_1!$A:$A,$B$29,Capacity_1!$B:$B,$H37)</f>
        <v>2456.8242704043</v>
      </c>
      <c r="L37" s="1">
        <f>SUMIFS(Capacity_1!G:G,Capacity_1!$A:$A,$B$29,Capacity_1!$B:$B,$H37)</f>
        <v>5405.3319925195001</v>
      </c>
      <c r="M37" s="1">
        <f>SUMIFS(Capacity_1!H:H,Capacity_1!$A:$A,$B$29,Capacity_1!$B:$B,$H37)</f>
        <v>6314.1030678797997</v>
      </c>
      <c r="N37" s="1">
        <f>SUMIFS(Capacity_1!I:I,Capacity_1!$A:$A,$B$29,Capacity_1!$B:$B,$H37)</f>
        <v>10335.641972977301</v>
      </c>
      <c r="O37" s="1">
        <f>SUMIFS(Capacity_1!J:J,Capacity_1!$A:$A,$B$29,Capacity_1!$B:$B,$H37)</f>
        <v>10619.2538875806</v>
      </c>
      <c r="P37" s="1">
        <f>SUMIFS(Capacity_1!K:K,Capacity_1!$A:$A,$B$29,Capacity_1!$B:$B,$H37)</f>
        <v>13996.901418998299</v>
      </c>
      <c r="Q37" s="1">
        <f>SUMIFS(Capacity_1!L:L,Capacity_1!$A:$A,$B$29,Capacity_1!$B:$B,$H37)</f>
        <v>14352.6050948963</v>
      </c>
      <c r="R37" s="1">
        <f>SUMIFS(Capacity_1!M:M,Capacity_1!$A:$A,$B$29,Capacity_1!$B:$B,$H37)</f>
        <v>14476.907437713799</v>
      </c>
      <c r="S37" s="1">
        <f>SUMIFS(Capacity_1!N:N,Capacity_1!$A:$A,$B$29,Capacity_1!$B:$B,$H37)</f>
        <v>14616.531332451301</v>
      </c>
      <c r="T37" s="1">
        <f>SUMIFS(Capacity_1!O:O,Capacity_1!$A:$A,$B$29,Capacity_1!$B:$B,$H37)</f>
        <v>15043.837028025102</v>
      </c>
      <c r="U37" s="1">
        <f>SUMIFS(Capacity_1!P:P,Capacity_1!$A:$A,$B$29,Capacity_1!$B:$B,$H37)</f>
        <v>15247.530325289599</v>
      </c>
      <c r="V37" s="1">
        <f>SUMIFS(Capacity_1!Q:Q,Capacity_1!$A:$A,$B$29,Capacity_1!$B:$B,$H37)</f>
        <v>15533.5499341538</v>
      </c>
      <c r="W37" s="1">
        <f>SUMIFS(Capacity_1!R:R,Capacity_1!$A:$A,$B$29,Capacity_1!$B:$B,$H37)</f>
        <v>15707.251733202902</v>
      </c>
      <c r="X37" s="1">
        <f>SUMIFS(Capacity_1!S:S,Capacity_1!$A:$A,$B$29,Capacity_1!$B:$B,$H37)</f>
        <v>16034.596308215599</v>
      </c>
      <c r="Y37" s="1">
        <f>SUMIFS(Capacity_1!T:T,Capacity_1!$A:$A,$B$29,Capacity_1!$B:$B,$H37)</f>
        <v>16866.030964725098</v>
      </c>
      <c r="Z37" s="1">
        <f>SUMIFS(Capacity_1!U:U,Capacity_1!$A:$A,$B$29,Capacity_1!$B:$B,$H37)</f>
        <v>17064.337784250602</v>
      </c>
      <c r="AA37" s="1">
        <f>SUMIFS(Capacity_1!V:V,Capacity_1!$A:$A,$B$29,Capacity_1!$B:$B,$H37)</f>
        <v>17273.551453283802</v>
      </c>
      <c r="AB37" s="1">
        <f>SUMIFS(Capacity_1!W:W,Capacity_1!$A:$A,$B$29,Capacity_1!$B:$B,$H37)</f>
        <v>17439.856011180698</v>
      </c>
      <c r="AC37" s="1">
        <f>SUMIFS(Capacity_1!X:X,Capacity_1!$A:$A,$B$29,Capacity_1!$B:$B,$H37)</f>
        <v>17610.1447139421</v>
      </c>
    </row>
    <row r="38" spans="1:30">
      <c r="H38" s="76" t="s">
        <v>119</v>
      </c>
      <c r="I38" s="1">
        <f>SUMIFS(Capacity_1!D:D,Capacity_1!$A:$A,$B$29,Capacity_1!$B:$B,$H38)</f>
        <v>581.81631373706273</v>
      </c>
      <c r="J38" s="1">
        <f>SUMIFS(Capacity_1!E:E,Capacity_1!$A:$A,$B$29,Capacity_1!$B:$B,$H38)</f>
        <v>1022.7381602671456</v>
      </c>
      <c r="K38" s="1">
        <f>SUMIFS(Capacity_1!F:F,Capacity_1!$A:$A,$B$29,Capacity_1!$B:$B,$H38)</f>
        <v>1311.3653820363809</v>
      </c>
      <c r="L38" s="1">
        <f>SUMIFS(Capacity_1!G:G,Capacity_1!$A:$A,$B$29,Capacity_1!$B:$B,$H38)</f>
        <v>1764.7932384306096</v>
      </c>
      <c r="M38" s="1">
        <f>SUMIFS(Capacity_1!H:H,Capacity_1!$A:$A,$B$29,Capacity_1!$B:$B,$H38)</f>
        <v>1764.2315326669247</v>
      </c>
      <c r="N38" s="1">
        <f>SUMIFS(Capacity_1!I:I,Capacity_1!$A:$A,$B$29,Capacity_1!$B:$B,$H38)</f>
        <v>1834.2078301519759</v>
      </c>
      <c r="O38" s="1">
        <f>SUMIFS(Capacity_1!J:J,Capacity_1!$A:$A,$B$29,Capacity_1!$B:$B,$H38)</f>
        <v>1997.160998684172</v>
      </c>
      <c r="P38" s="1">
        <f>SUMIFS(Capacity_1!K:K,Capacity_1!$A:$A,$B$29,Capacity_1!$B:$B,$H38)</f>
        <v>2177.4621605578327</v>
      </c>
      <c r="Q38" s="1">
        <f>SUMIFS(Capacity_1!L:L,Capacity_1!$A:$A,$B$29,Capacity_1!$B:$B,$H38)</f>
        <v>2380.6668558890042</v>
      </c>
      <c r="R38" s="1">
        <f>SUMIFS(Capacity_1!M:M,Capacity_1!$A:$A,$B$29,Capacity_1!$B:$B,$H38)</f>
        <v>2578.7274510089228</v>
      </c>
      <c r="S38" s="1">
        <f>SUMIFS(Capacity_1!N:N,Capacity_1!$A:$A,$B$29,Capacity_1!$B:$B,$H38)</f>
        <v>2775.2143634072067</v>
      </c>
      <c r="T38" s="1">
        <f>SUMIFS(Capacity_1!O:O,Capacity_1!$A:$A,$B$29,Capacity_1!$B:$B,$H38)</f>
        <v>2975.2041179232751</v>
      </c>
      <c r="U38" s="1">
        <f>SUMIFS(Capacity_1!P:P,Capacity_1!$A:$A,$B$29,Capacity_1!$B:$B,$H38)</f>
        <v>3187.8931419693836</v>
      </c>
      <c r="V38" s="1">
        <f>SUMIFS(Capacity_1!Q:Q,Capacity_1!$A:$A,$B$29,Capacity_1!$B:$B,$H38)</f>
        <v>3425.1227526857592</v>
      </c>
      <c r="W38" s="1">
        <f>SUMIFS(Capacity_1!R:R,Capacity_1!$A:$A,$B$29,Capacity_1!$B:$B,$H38)</f>
        <v>3694.4815306379292</v>
      </c>
      <c r="X38" s="1">
        <f>SUMIFS(Capacity_1!S:S,Capacity_1!$A:$A,$B$29,Capacity_1!$B:$B,$H38)</f>
        <v>3988.3552626242531</v>
      </c>
      <c r="Y38" s="1">
        <f>SUMIFS(Capacity_1!T:T,Capacity_1!$A:$A,$B$29,Capacity_1!$B:$B,$H38)</f>
        <v>4296.460147351766</v>
      </c>
      <c r="Z38" s="1">
        <f>SUMIFS(Capacity_1!U:U,Capacity_1!$A:$A,$B$29,Capacity_1!$B:$B,$H38)</f>
        <v>4634.2731523812408</v>
      </c>
      <c r="AA38" s="1">
        <f>SUMIFS(Capacity_1!V:V,Capacity_1!$A:$A,$B$29,Capacity_1!$B:$B,$H38)</f>
        <v>5000.7604329525993</v>
      </c>
      <c r="AB38" s="1">
        <f>SUMIFS(Capacity_1!W:W,Capacity_1!$A:$A,$B$29,Capacity_1!$B:$B,$H38)</f>
        <v>5340.5724943639834</v>
      </c>
      <c r="AC38" s="1">
        <f>SUMIFS(Capacity_1!X:X,Capacity_1!$A:$A,$B$29,Capacity_1!$B:$B,$H38)</f>
        <v>5701.7681733322279</v>
      </c>
    </row>
    <row r="39" spans="1:30">
      <c r="H39" s="76" t="s">
        <v>120</v>
      </c>
      <c r="I39" s="1">
        <f>SUMIFS(Capacity_1!D:D,Capacity_1!$A:$A,$B$29,Capacity_1!$B:$B,$H39)</f>
        <v>13922.359791639999</v>
      </c>
      <c r="J39" s="1">
        <f>SUMIFS(Capacity_1!E:E,Capacity_1!$A:$A,$B$29,Capacity_1!$B:$B,$H39)</f>
        <v>15132.534859119998</v>
      </c>
      <c r="K39" s="1">
        <f>SUMIFS(Capacity_1!F:F,Capacity_1!$A:$A,$B$29,Capacity_1!$B:$B,$H39)</f>
        <v>16266.519582589999</v>
      </c>
      <c r="L39" s="1">
        <f>SUMIFS(Capacity_1!G:G,Capacity_1!$A:$A,$B$29,Capacity_1!$B:$B,$H39)</f>
        <v>19988.739715079999</v>
      </c>
      <c r="M39" s="1">
        <f>SUMIFS(Capacity_1!H:H,Capacity_1!$A:$A,$B$29,Capacity_1!$B:$B,$H39)</f>
        <v>20750.214073149993</v>
      </c>
      <c r="N39" s="1">
        <f>SUMIFS(Capacity_1!I:I,Capacity_1!$A:$A,$B$29,Capacity_1!$B:$B,$H39)</f>
        <v>26380.960842319997</v>
      </c>
      <c r="O39" s="1">
        <f>SUMIFS(Capacity_1!J:J,Capacity_1!$A:$A,$B$29,Capacity_1!$B:$B,$H39)</f>
        <v>27161.043314589999</v>
      </c>
      <c r="P39" s="1">
        <f>SUMIFS(Capacity_1!K:K,Capacity_1!$A:$A,$B$29,Capacity_1!$B:$B,$H39)</f>
        <v>29715.878307519997</v>
      </c>
      <c r="Q39" s="1">
        <f>SUMIFS(Capacity_1!L:L,Capacity_1!$A:$A,$B$29,Capacity_1!$B:$B,$H39)</f>
        <v>29715.878307529998</v>
      </c>
      <c r="R39" s="1">
        <f>SUMIFS(Capacity_1!M:M,Capacity_1!$A:$A,$B$29,Capacity_1!$B:$B,$H39)</f>
        <v>29919.598350799999</v>
      </c>
      <c r="S39" s="1">
        <f>SUMIFS(Capacity_1!N:N,Capacity_1!$A:$A,$B$29,Capacity_1!$B:$B,$H39)</f>
        <v>29919.598350799999</v>
      </c>
      <c r="T39" s="1">
        <f>SUMIFS(Capacity_1!O:O,Capacity_1!$A:$A,$B$29,Capacity_1!$B:$B,$H39)</f>
        <v>31161.043314609997</v>
      </c>
      <c r="U39" s="1">
        <f>SUMIFS(Capacity_1!P:P,Capacity_1!$A:$A,$B$29,Capacity_1!$B:$B,$H39)</f>
        <v>31075.543314609997</v>
      </c>
      <c r="V39" s="1">
        <f>SUMIFS(Capacity_1!Q:Q,Capacity_1!$A:$A,$B$29,Capacity_1!$B:$B,$H39)</f>
        <v>31075.543314609997</v>
      </c>
      <c r="W39" s="1">
        <f>SUMIFS(Capacity_1!R:R,Capacity_1!$A:$A,$B$29,Capacity_1!$B:$B,$H39)</f>
        <v>32445.543314609997</v>
      </c>
      <c r="X39" s="1">
        <f>SUMIFS(Capacity_1!S:S,Capacity_1!$A:$A,$B$29,Capacity_1!$B:$B,$H39)</f>
        <v>32445.543314609997</v>
      </c>
      <c r="Y39" s="1">
        <f>SUMIFS(Capacity_1!T:T,Capacity_1!$A:$A,$B$29,Capacity_1!$B:$B,$H39)</f>
        <v>32445.543314609997</v>
      </c>
      <c r="Z39" s="1">
        <f>SUMIFS(Capacity_1!U:U,Capacity_1!$A:$A,$B$29,Capacity_1!$B:$B,$H39)</f>
        <v>32445.543314609997</v>
      </c>
      <c r="AA39" s="1">
        <f>SUMIFS(Capacity_1!V:V,Capacity_1!$A:$A,$B$29,Capacity_1!$B:$B,$H39)</f>
        <v>32445.543314609997</v>
      </c>
      <c r="AB39" s="1">
        <f>SUMIFS(Capacity_1!W:W,Capacity_1!$A:$A,$B$29,Capacity_1!$B:$B,$H39)</f>
        <v>32445.543314609997</v>
      </c>
      <c r="AC39" s="1">
        <f>SUMIFS(Capacity_1!X:X,Capacity_1!$A:$A,$B$29,Capacity_1!$B:$B,$H39)</f>
        <v>32445.543314609997</v>
      </c>
    </row>
    <row r="40" spans="1:30">
      <c r="H40" s="76" t="s">
        <v>121</v>
      </c>
      <c r="I40" s="1">
        <f>SUMIFS(Capacity_1!D:D,Capacity_1!$A:$A,$B$29,Capacity_1!$B:$B,$H40)</f>
        <v>6491.296740660001</v>
      </c>
      <c r="J40" s="1">
        <f>SUMIFS(Capacity_1!E:E,Capacity_1!$A:$A,$B$29,Capacity_1!$B:$B,$H40)</f>
        <v>7046.0938500200009</v>
      </c>
      <c r="K40" s="1">
        <f>SUMIFS(Capacity_1!F:F,Capacity_1!$A:$A,$B$29,Capacity_1!$B:$B,$H40)</f>
        <v>7818.9127204899996</v>
      </c>
      <c r="L40" s="1">
        <f>SUMIFS(Capacity_1!G:G,Capacity_1!$A:$A,$B$29,Capacity_1!$B:$B,$H40)</f>
        <v>8061.2751376800006</v>
      </c>
      <c r="M40" s="1">
        <f>SUMIFS(Capacity_1!H:H,Capacity_1!$A:$A,$B$29,Capacity_1!$B:$B,$H40)</f>
        <v>9460.0017339600017</v>
      </c>
      <c r="N40" s="1">
        <f>SUMIFS(Capacity_1!I:I,Capacity_1!$A:$A,$B$29,Capacity_1!$B:$B,$H40)</f>
        <v>13808.971424130001</v>
      </c>
      <c r="O40" s="1">
        <f>SUMIFS(Capacity_1!J:J,Capacity_1!$A:$A,$B$29,Capacity_1!$B:$B,$H40)</f>
        <v>13808.971424130001</v>
      </c>
      <c r="P40" s="1">
        <f>SUMIFS(Capacity_1!K:K,Capacity_1!$A:$A,$B$29,Capacity_1!$B:$B,$H40)</f>
        <v>13808.971424130001</v>
      </c>
      <c r="Q40" s="1">
        <f>SUMIFS(Capacity_1!L:L,Capacity_1!$A:$A,$B$29,Capacity_1!$B:$B,$H40)</f>
        <v>13808.971424130001</v>
      </c>
      <c r="R40" s="1">
        <f>SUMIFS(Capacity_1!M:M,Capacity_1!$A:$A,$B$29,Capacity_1!$B:$B,$H40)</f>
        <v>13808.971424130001</v>
      </c>
      <c r="S40" s="1">
        <f>SUMIFS(Capacity_1!N:N,Capacity_1!$A:$A,$B$29,Capacity_1!$B:$B,$H40)</f>
        <v>13808.971424130001</v>
      </c>
      <c r="T40" s="1">
        <f>SUMIFS(Capacity_1!O:O,Capacity_1!$A:$A,$B$29,Capacity_1!$B:$B,$H40)</f>
        <v>13808.971424130001</v>
      </c>
      <c r="U40" s="1">
        <f>SUMIFS(Capacity_1!P:P,Capacity_1!$A:$A,$B$29,Capacity_1!$B:$B,$H40)</f>
        <v>13808.971424130001</v>
      </c>
      <c r="V40" s="1">
        <f>SUMIFS(Capacity_1!Q:Q,Capacity_1!$A:$A,$B$29,Capacity_1!$B:$B,$H40)</f>
        <v>13808.971424130001</v>
      </c>
      <c r="W40" s="1">
        <f>SUMIFS(Capacity_1!R:R,Capacity_1!$A:$A,$B$29,Capacity_1!$B:$B,$H40)</f>
        <v>13808.971424130001</v>
      </c>
      <c r="X40" s="1">
        <f>SUMIFS(Capacity_1!S:S,Capacity_1!$A:$A,$B$29,Capacity_1!$B:$B,$H40)</f>
        <v>13808.971424130001</v>
      </c>
      <c r="Y40" s="1">
        <f>SUMIFS(Capacity_1!T:T,Capacity_1!$A:$A,$B$29,Capacity_1!$B:$B,$H40)</f>
        <v>13808.971424130001</v>
      </c>
      <c r="Z40" s="1">
        <f>SUMIFS(Capacity_1!U:U,Capacity_1!$A:$A,$B$29,Capacity_1!$B:$B,$H40)</f>
        <v>13808.971424130001</v>
      </c>
      <c r="AA40" s="1">
        <f>SUMIFS(Capacity_1!V:V,Capacity_1!$A:$A,$B$29,Capacity_1!$B:$B,$H40)</f>
        <v>13808.971424130001</v>
      </c>
      <c r="AB40" s="1">
        <f>SUMIFS(Capacity_1!W:W,Capacity_1!$A:$A,$B$29,Capacity_1!$B:$B,$H40)</f>
        <v>13808.971424130001</v>
      </c>
      <c r="AC40" s="1">
        <f>SUMIFS(Capacity_1!X:X,Capacity_1!$A:$A,$B$29,Capacity_1!$B:$B,$H40)</f>
        <v>13808.971424130001</v>
      </c>
    </row>
    <row r="41" spans="1:30">
      <c r="H41" s="77" t="s">
        <v>122</v>
      </c>
      <c r="I41" s="1">
        <f>SUMIFS(Capacity_1!D:D,Capacity_1!$A:$A,$B$29,Capacity_1!$B:$B,$H41)</f>
        <v>14730.472853547262</v>
      </c>
      <c r="J41" s="1">
        <f>SUMIFS(Capacity_1!E:E,Capacity_1!$A:$A,$B$29,Capacity_1!$B:$B,$H41)</f>
        <v>16558.597157186909</v>
      </c>
      <c r="K41" s="1">
        <f>SUMIFS(Capacity_1!F:F,Capacity_1!$A:$A,$B$29,Capacity_1!$B:$B,$H41)</f>
        <v>17930.310146453499</v>
      </c>
      <c r="L41" s="1">
        <f>SUMIFS(Capacity_1!G:G,Capacity_1!$A:$A,$B$29,Capacity_1!$B:$B,$H41)</f>
        <v>19860.755632421213</v>
      </c>
      <c r="M41" s="1">
        <f>SUMIFS(Capacity_1!H:H,Capacity_1!$A:$A,$B$29,Capacity_1!$B:$B,$H41)</f>
        <v>20991.292131025824</v>
      </c>
      <c r="N41" s="1">
        <f>SUMIFS(Capacity_1!I:I,Capacity_1!$A:$A,$B$29,Capacity_1!$B:$B,$H41)</f>
        <v>21631.539981301346</v>
      </c>
      <c r="O41" s="1">
        <f>SUMIFS(Capacity_1!J:J,Capacity_1!$A:$A,$B$29,Capacity_1!$B:$B,$H41)</f>
        <v>22450.999351561888</v>
      </c>
      <c r="P41" s="1">
        <f>SUMIFS(Capacity_1!K:K,Capacity_1!$A:$A,$B$29,Capacity_1!$B:$B,$H41)</f>
        <v>23650.257092686919</v>
      </c>
      <c r="Q41" s="1">
        <f>SUMIFS(Capacity_1!L:L,Capacity_1!$A:$A,$B$29,Capacity_1!$B:$B,$H41)</f>
        <v>24434.23552507539</v>
      </c>
      <c r="R41" s="1">
        <f>SUMIFS(Capacity_1!M:M,Capacity_1!$A:$A,$B$29,Capacity_1!$B:$B,$H41)</f>
        <v>25096.209963444482</v>
      </c>
      <c r="S41" s="1">
        <f>SUMIFS(Capacity_1!N:N,Capacity_1!$A:$A,$B$29,Capacity_1!$B:$B,$H41)</f>
        <v>26502.994543125038</v>
      </c>
      <c r="T41" s="1">
        <f>SUMIFS(Capacity_1!O:O,Capacity_1!$A:$A,$B$29,Capacity_1!$B:$B,$H41)</f>
        <v>27079.609190626619</v>
      </c>
      <c r="U41" s="1">
        <f>SUMIFS(Capacity_1!P:P,Capacity_1!$A:$A,$B$29,Capacity_1!$B:$B,$H41)</f>
        <v>27889.708439385988</v>
      </c>
      <c r="V41" s="1">
        <f>SUMIFS(Capacity_1!Q:Q,Capacity_1!$A:$A,$B$29,Capacity_1!$B:$B,$H41)</f>
        <v>28605.714316448317</v>
      </c>
      <c r="W41" s="1">
        <f>SUMIFS(Capacity_1!R:R,Capacity_1!$A:$A,$B$29,Capacity_1!$B:$B,$H41)</f>
        <v>30690.475662284025</v>
      </c>
      <c r="X41" s="1">
        <f>SUMIFS(Capacity_1!S:S,Capacity_1!$A:$A,$B$29,Capacity_1!$B:$B,$H41)</f>
        <v>31679.592999068449</v>
      </c>
      <c r="Y41" s="1">
        <f>SUMIFS(Capacity_1!T:T,Capacity_1!$A:$A,$B$29,Capacity_1!$B:$B,$H41)</f>
        <v>32565.805027988445</v>
      </c>
      <c r="Z41" s="1">
        <f>SUMIFS(Capacity_1!U:U,Capacity_1!$A:$A,$B$29,Capacity_1!$B:$B,$H41)</f>
        <v>33158.16171458114</v>
      </c>
      <c r="AA41" s="1">
        <f>SUMIFS(Capacity_1!V:V,Capacity_1!$A:$A,$B$29,Capacity_1!$B:$B,$H41)</f>
        <v>33713.286808980323</v>
      </c>
      <c r="AB41" s="1">
        <f>SUMIFS(Capacity_1!W:W,Capacity_1!$A:$A,$B$29,Capacity_1!$B:$B,$H41)</f>
        <v>35085.016878224757</v>
      </c>
      <c r="AC41" s="1">
        <f>SUMIFS(Capacity_1!X:X,Capacity_1!$A:$A,$B$29,Capacity_1!$B:$B,$H41)</f>
        <v>36570.614658422332</v>
      </c>
    </row>
    <row r="42" spans="1:30">
      <c r="H42" s="69" t="s">
        <v>123</v>
      </c>
      <c r="I42" s="1">
        <f>SUM(I32:I37,I44)</f>
        <v>43372.008924338465</v>
      </c>
      <c r="J42" s="1">
        <f t="shared" ref="J42:AC42" si="2">SUM(J32:J37,J44)</f>
        <v>42909.434395725788</v>
      </c>
      <c r="K42" s="1">
        <f t="shared" si="2"/>
        <v>40552.536081311977</v>
      </c>
      <c r="L42" s="1">
        <f t="shared" si="2"/>
        <v>42318.822038296734</v>
      </c>
      <c r="M42" s="1">
        <f t="shared" si="2"/>
        <v>40460.778785612638</v>
      </c>
      <c r="N42" s="1">
        <f t="shared" si="2"/>
        <v>38872.314412348045</v>
      </c>
      <c r="O42" s="1">
        <f t="shared" si="2"/>
        <v>39242.777211948909</v>
      </c>
      <c r="P42" s="1">
        <f t="shared" si="2"/>
        <v>41690.827585372201</v>
      </c>
      <c r="Q42" s="1">
        <f t="shared" si="2"/>
        <v>42377.655493666462</v>
      </c>
      <c r="R42" s="1">
        <f t="shared" si="2"/>
        <v>42472.560806833033</v>
      </c>
      <c r="S42" s="1">
        <f t="shared" si="2"/>
        <v>42968.151014994583</v>
      </c>
      <c r="T42" s="1">
        <f t="shared" si="2"/>
        <v>42536.579362564436</v>
      </c>
      <c r="U42" s="1">
        <f t="shared" si="2"/>
        <v>43097.365750573146</v>
      </c>
      <c r="V42" s="1">
        <f t="shared" si="2"/>
        <v>44274.691693905377</v>
      </c>
      <c r="W42" s="1">
        <f t="shared" si="2"/>
        <v>42928.789724474045</v>
      </c>
      <c r="X42" s="1">
        <f t="shared" si="2"/>
        <v>43361.366109885123</v>
      </c>
      <c r="Y42" s="1">
        <f t="shared" si="2"/>
        <v>44029.779865883967</v>
      </c>
      <c r="Z42" s="1">
        <f t="shared" si="2"/>
        <v>44477.156245931779</v>
      </c>
      <c r="AA42" s="1">
        <f t="shared" si="2"/>
        <v>43977.624395072235</v>
      </c>
      <c r="AB42" s="1">
        <f t="shared" si="2"/>
        <v>45039.808745397881</v>
      </c>
      <c r="AC42" s="1">
        <f t="shared" si="2"/>
        <v>46678.129742370897</v>
      </c>
    </row>
    <row r="44" spans="1:30">
      <c r="H44" s="69" t="s">
        <v>124</v>
      </c>
      <c r="I44" s="1">
        <f>SUMIFS(Capacity_1!D:D,Capacity_1!$A:$A,$B$29,Capacity_1!$B:$B,$H44)</f>
        <v>528.91961059165646</v>
      </c>
      <c r="J44" s="1">
        <f>SUMIFS(Capacity_1!E:E,Capacity_1!$A:$A,$B$29,Capacity_1!$B:$B,$H44)</f>
        <v>617.99528012028122</v>
      </c>
      <c r="K44" s="1">
        <f>SUMIFS(Capacity_1!F:F,Capacity_1!$A:$A,$B$29,Capacity_1!$B:$B,$H44)</f>
        <v>704.43881089767319</v>
      </c>
      <c r="L44" s="1">
        <f>SUMIFS(Capacity_1!G:G,Capacity_1!$A:$A,$B$29,Capacity_1!$B:$B,$H44)</f>
        <v>793.17791948723084</v>
      </c>
      <c r="M44" s="1">
        <f>SUMIFS(Capacity_1!H:H,Capacity_1!$A:$A,$B$29,Capacity_1!$B:$B,$H44)</f>
        <v>876.36359144283426</v>
      </c>
      <c r="N44" s="1">
        <f>SUMIFS(Capacity_1!I:I,Capacity_1!$A:$A,$B$29,Capacity_1!$B:$B,$H44)</f>
        <v>965.50868144073786</v>
      </c>
      <c r="O44" s="1">
        <f>SUMIFS(Capacity_1!J:J,Capacity_1!$A:$A,$B$29,Capacity_1!$B:$B,$H44)</f>
        <v>1052.3595664383101</v>
      </c>
      <c r="P44" s="1">
        <f>SUMIFS(Capacity_1!K:K,Capacity_1!$A:$A,$B$29,Capacity_1!$B:$B,$H44)</f>
        <v>1148.1129451438994</v>
      </c>
      <c r="Q44" s="1">
        <f>SUMIFS(Capacity_1!L:L,Capacity_1!$A:$A,$B$29,Capacity_1!$B:$B,$H44)</f>
        <v>1241.5180131601601</v>
      </c>
      <c r="R44" s="1">
        <f>SUMIFS(Capacity_1!M:M,Capacity_1!$A:$A,$B$29,Capacity_1!$B:$B,$H44)</f>
        <v>1334.6609755692305</v>
      </c>
      <c r="S44" s="1">
        <f>SUMIFS(Capacity_1!N:N,Capacity_1!$A:$A,$B$29,Capacity_1!$B:$B,$H44)</f>
        <v>1431.7797833532838</v>
      </c>
      <c r="T44" s="1">
        <f>SUMIFS(Capacity_1!O:O,Capacity_1!$A:$A,$B$29,Capacity_1!$B:$B,$H44)</f>
        <v>1523.2506965693335</v>
      </c>
      <c r="U44" s="1">
        <f>SUMIFS(Capacity_1!P:P,Capacity_1!$A:$A,$B$29,Capacity_1!$B:$B,$H44)</f>
        <v>1615.1182017635404</v>
      </c>
      <c r="V44" s="1">
        <f>SUMIFS(Capacity_1!Q:Q,Capacity_1!$A:$A,$B$29,Capacity_1!$B:$B,$H44)</f>
        <v>1717.1994356115777</v>
      </c>
      <c r="W44" s="1">
        <f>SUMIFS(Capacity_1!R:R,Capacity_1!$A:$A,$B$29,Capacity_1!$B:$B,$H44)</f>
        <v>1812.5956671311465</v>
      </c>
      <c r="X44" s="1">
        <f>SUMIFS(Capacity_1!S:S,Capacity_1!$A:$A,$B$29,Capacity_1!$B:$B,$H44)</f>
        <v>1917.8274775295245</v>
      </c>
      <c r="Y44" s="1">
        <f>SUMIFS(Capacity_1!T:T,Capacity_1!$A:$A,$B$29,Capacity_1!$B:$B,$H44)</f>
        <v>2026.0026331288693</v>
      </c>
      <c r="Z44" s="1">
        <f>SUMIFS(Capacity_1!U:U,Capacity_1!$A:$A,$B$29,Capacity_1!$B:$B,$H44)</f>
        <v>2130.4003706511812</v>
      </c>
      <c r="AA44" s="1">
        <f>SUMIFS(Capacity_1!V:V,Capacity_1!$A:$A,$B$29,Capacity_1!$B:$B,$H44)</f>
        <v>2244.2928265984297</v>
      </c>
      <c r="AB44" s="1">
        <f>SUMIFS(Capacity_1!W:W,Capacity_1!$A:$A,$B$29,Capacity_1!$B:$B,$H44)</f>
        <v>2355.4871101871804</v>
      </c>
      <c r="AC44" s="1">
        <f>SUMIFS(Capacity_1!X:X,Capacity_1!$A:$A,$B$29,Capacity_1!$B:$B,$H44)</f>
        <v>2466.5266316187958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82078.165614626778</v>
      </c>
      <c r="J51" s="1">
        <f>SUMIFS(Generation_1!D:D,Generation_1!$A:$A,$B$48,Generation_1!$B:$B,$H51)</f>
        <v>79816.639265333302</v>
      </c>
      <c r="K51" s="1">
        <f>SUMIFS(Generation_1!E:E,Generation_1!$A:$A,$B$48,Generation_1!$B:$B,$H51)</f>
        <v>73629.252001975459</v>
      </c>
      <c r="L51" s="1">
        <f>SUMIFS(Generation_1!F:F,Generation_1!$A:$A,$B$48,Generation_1!$B:$B,$H51)</f>
        <v>59415.489855535125</v>
      </c>
      <c r="M51" s="1">
        <f>SUMIFS(Generation_1!G:G,Generation_1!$A:$A,$B$48,Generation_1!$B:$B,$H51)</f>
        <v>56828.00591254828</v>
      </c>
      <c r="N51" s="1">
        <f>SUMIFS(Generation_1!H:H,Generation_1!$A:$A,$B$48,Generation_1!$B:$B,$H51)</f>
        <v>46215.041879582262</v>
      </c>
      <c r="O51" s="1">
        <f>SUMIFS(Generation_1!I:I,Generation_1!$A:$A,$B$48,Generation_1!$B:$B,$H51)</f>
        <v>50024.883607503405</v>
      </c>
      <c r="P51" s="1">
        <f>SUMIFS(Generation_1!J:J,Generation_1!$A:$A,$B$48,Generation_1!$B:$B,$H51)</f>
        <v>22431.686035799001</v>
      </c>
      <c r="Q51" s="1">
        <f>SUMIFS(Generation_1!K:K,Generation_1!$A:$A,$B$48,Generation_1!$B:$B,$H51)</f>
        <v>21994.730710319542</v>
      </c>
      <c r="R51" s="1">
        <f>SUMIFS(Generation_1!L:L,Generation_1!$A:$A,$B$48,Generation_1!$B:$B,$H51)</f>
        <v>21640.575718891363</v>
      </c>
      <c r="S51" s="1">
        <f>SUMIFS(Generation_1!M:M,Generation_1!$A:$A,$B$48,Generation_1!$B:$B,$H51)</f>
        <v>20088.855129120417</v>
      </c>
      <c r="T51" s="1">
        <f>SUMIFS(Generation_1!N:N,Generation_1!$A:$A,$B$48,Generation_1!$B:$B,$H51)</f>
        <v>16896.298448146612</v>
      </c>
      <c r="U51" s="1">
        <f>SUMIFS(Generation_1!O:O,Generation_1!$A:$A,$B$48,Generation_1!$B:$B,$H51)</f>
        <v>16449.297153209489</v>
      </c>
      <c r="V51" s="1">
        <f>SUMIFS(Generation_1!P:P,Generation_1!$A:$A,$B$48,Generation_1!$B:$B,$H51)</f>
        <v>16281.770476463753</v>
      </c>
      <c r="W51" s="1">
        <f>SUMIFS(Generation_1!Q:Q,Generation_1!$A:$A,$B$48,Generation_1!$B:$B,$H51)</f>
        <v>14342.134974296903</v>
      </c>
      <c r="X51" s="1">
        <f>SUMIFS(Generation_1!R:R,Generation_1!$A:$A,$B$48,Generation_1!$B:$B,$H51)</f>
        <v>14173.962863933142</v>
      </c>
      <c r="Y51" s="1">
        <f>SUMIFS(Generation_1!S:S,Generation_1!$A:$A,$B$48,Generation_1!$B:$B,$H51)</f>
        <v>13186.180347653768</v>
      </c>
      <c r="Z51" s="1">
        <f>SUMIFS(Generation_1!T:T,Generation_1!$A:$A,$B$48,Generation_1!$B:$B,$H51)</f>
        <v>13046.263713693039</v>
      </c>
      <c r="AA51" s="1">
        <f>SUMIFS(Generation_1!U:U,Generation_1!$A:$A,$B$48,Generation_1!$B:$B,$H51)</f>
        <v>12927.009878751553</v>
      </c>
      <c r="AB51" s="1">
        <f>SUMIFS(Generation_1!V:V,Generation_1!$A:$A,$B$48,Generation_1!$B:$B,$H51)</f>
        <v>12972.162324938199</v>
      </c>
      <c r="AC51" s="1">
        <f>SUMIFS(Generation_1!W:W,Generation_1!$A:$A,$B$48,Generation_1!$B:$B,$H51)</f>
        <v>12961.170278344436</v>
      </c>
      <c r="AE51" s="64"/>
      <c r="AF51" s="64"/>
    </row>
    <row r="52" spans="8:32">
      <c r="H52" s="69" t="s">
        <v>114</v>
      </c>
      <c r="I52" s="1">
        <f>SUMIFS(Generation_1!C:C,Generation_1!$A:$A,$B$48,Generation_1!$B:$B,$H52)</f>
        <v>24691.928935626162</v>
      </c>
      <c r="J52" s="1">
        <f>SUMIFS(Generation_1!D:D,Generation_1!$A:$A,$B$48,Generation_1!$B:$B,$H52)</f>
        <v>25118.097251648069</v>
      </c>
      <c r="K52" s="1">
        <f>SUMIFS(Generation_1!E:E,Generation_1!$A:$A,$B$48,Generation_1!$B:$B,$H52)</f>
        <v>25763.042038796182</v>
      </c>
      <c r="L52" s="1">
        <f>SUMIFS(Generation_1!F:F,Generation_1!$A:$A,$B$48,Generation_1!$B:$B,$H52)</f>
        <v>24344.820200281083</v>
      </c>
      <c r="M52" s="1">
        <f>SUMIFS(Generation_1!G:G,Generation_1!$A:$A,$B$48,Generation_1!$B:$B,$H52)</f>
        <v>17430.069439182684</v>
      </c>
      <c r="N52" s="1">
        <f>SUMIFS(Generation_1!H:H,Generation_1!$A:$A,$B$48,Generation_1!$B:$B,$H52)</f>
        <v>0</v>
      </c>
      <c r="O52" s="1">
        <f>SUMIFS(Generation_1!I:I,Generation_1!$A:$A,$B$48,Generation_1!$B:$B,$H52)</f>
        <v>0</v>
      </c>
      <c r="P52" s="1">
        <f>SUMIFS(Generation_1!J:J,Generation_1!$A:$A,$B$48,Generation_1!$B:$B,$H52)</f>
        <v>0</v>
      </c>
      <c r="Q52" s="1">
        <f>SUMIFS(Generation_1!K:K,Generation_1!$A:$A,$B$48,Generation_1!$B:$B,$H52)</f>
        <v>0</v>
      </c>
      <c r="R52" s="1">
        <f>SUMIFS(Generation_1!L:L,Generation_1!$A:$A,$B$48,Generation_1!$B:$B,$H52)</f>
        <v>0</v>
      </c>
      <c r="S52" s="1">
        <f>SUMIFS(Generation_1!M:M,Generation_1!$A:$A,$B$48,Generation_1!$B:$B,$H52)</f>
        <v>0</v>
      </c>
      <c r="T52" s="1">
        <f>SUMIFS(Generation_1!N:N,Generation_1!$A:$A,$B$48,Generation_1!$B:$B,$H52)</f>
        <v>0</v>
      </c>
      <c r="U52" s="1">
        <f>SUMIFS(Generation_1!O:O,Generation_1!$A:$A,$B$48,Generation_1!$B:$B,$H52)</f>
        <v>0</v>
      </c>
      <c r="V52" s="1">
        <f>SUMIFS(Generation_1!P:P,Generation_1!$A:$A,$B$48,Generation_1!$B:$B,$H52)</f>
        <v>0</v>
      </c>
      <c r="W52" s="1">
        <f>SUMIFS(Generation_1!Q:Q,Generation_1!$A:$A,$B$48,Generation_1!$B:$B,$H52)</f>
        <v>0</v>
      </c>
      <c r="X52" s="1">
        <f>SUMIFS(Generation_1!R:R,Generation_1!$A:$A,$B$48,Generation_1!$B:$B,$H52)</f>
        <v>0</v>
      </c>
      <c r="Y52" s="1">
        <f>SUMIFS(Generation_1!S:S,Generation_1!$A:$A,$B$48,Generation_1!$B:$B,$H52)</f>
        <v>0</v>
      </c>
      <c r="Z52" s="1">
        <f>SUMIFS(Generation_1!T:T,Generation_1!$A:$A,$B$48,Generation_1!$B:$B,$H52)</f>
        <v>0</v>
      </c>
      <c r="AA52" s="1">
        <f>SUMIFS(Generation_1!U:U,Generation_1!$A:$A,$B$48,Generation_1!$B:$B,$H52)</f>
        <v>0</v>
      </c>
      <c r="AB52" s="1">
        <f>SUMIFS(Generation_1!V:V,Generation_1!$A:$A,$B$48,Generation_1!$B:$B,$H52)</f>
        <v>0</v>
      </c>
      <c r="AC52" s="1">
        <f>SUMIFS(Generation_1!W:W,Generation_1!$A:$A,$B$48,Generation_1!$B:$B,$H52)</f>
        <v>0</v>
      </c>
      <c r="AE52" s="64"/>
      <c r="AF52" s="64"/>
    </row>
    <row r="53" spans="8:32">
      <c r="H53" s="69" t="s">
        <v>115</v>
      </c>
      <c r="I53" s="1">
        <f>SUMIFS(Generation_1!C:C,Generation_1!$A:$A,$B$48,Generation_1!$B:$B,$H53)</f>
        <v>3105.7679730483151</v>
      </c>
      <c r="J53" s="1">
        <f>SUMIFS(Generation_1!D:D,Generation_1!$A:$A,$B$48,Generation_1!$B:$B,$H53)</f>
        <v>3103.9308805624632</v>
      </c>
      <c r="K53" s="1">
        <f>SUMIFS(Generation_1!E:E,Generation_1!$A:$A,$B$48,Generation_1!$B:$B,$H53)</f>
        <v>2960.9775670386457</v>
      </c>
      <c r="L53" s="1">
        <f>SUMIFS(Generation_1!F:F,Generation_1!$A:$A,$B$48,Generation_1!$B:$B,$H53)</f>
        <v>2906.7383011279207</v>
      </c>
      <c r="M53" s="1">
        <f>SUMIFS(Generation_1!G:G,Generation_1!$A:$A,$B$48,Generation_1!$B:$B,$H53)</f>
        <v>3155.9823174668445</v>
      </c>
      <c r="N53" s="1">
        <f>SUMIFS(Generation_1!H:H,Generation_1!$A:$A,$B$48,Generation_1!$B:$B,$H53)</f>
        <v>6951.8049565702586</v>
      </c>
      <c r="O53" s="1">
        <f>SUMIFS(Generation_1!I:I,Generation_1!$A:$A,$B$48,Generation_1!$B:$B,$H53)</f>
        <v>9740.2235250987978</v>
      </c>
      <c r="P53" s="1">
        <f>SUMIFS(Generation_1!J:J,Generation_1!$A:$A,$B$48,Generation_1!$B:$B,$H53)</f>
        <v>13482.538978669116</v>
      </c>
      <c r="Q53" s="1">
        <f>SUMIFS(Generation_1!K:K,Generation_1!$A:$A,$B$48,Generation_1!$B:$B,$H53)</f>
        <v>13681.12134813903</v>
      </c>
      <c r="R53" s="1">
        <f>SUMIFS(Generation_1!L:L,Generation_1!$A:$A,$B$48,Generation_1!$B:$B,$H53)</f>
        <v>14105.241280218605</v>
      </c>
      <c r="S53" s="1">
        <f>SUMIFS(Generation_1!M:M,Generation_1!$A:$A,$B$48,Generation_1!$B:$B,$H53)</f>
        <v>13670.6359175613</v>
      </c>
      <c r="T53" s="1">
        <f>SUMIFS(Generation_1!N:N,Generation_1!$A:$A,$B$48,Generation_1!$B:$B,$H53)</f>
        <v>14127.568445993958</v>
      </c>
      <c r="U53" s="1">
        <f>SUMIFS(Generation_1!O:O,Generation_1!$A:$A,$B$48,Generation_1!$B:$B,$H53)</f>
        <v>14348.870196615168</v>
      </c>
      <c r="V53" s="1">
        <f>SUMIFS(Generation_1!P:P,Generation_1!$A:$A,$B$48,Generation_1!$B:$B,$H53)</f>
        <v>14445.052263776997</v>
      </c>
      <c r="W53" s="1">
        <f>SUMIFS(Generation_1!Q:Q,Generation_1!$A:$A,$B$48,Generation_1!$B:$B,$H53)</f>
        <v>13162.304416711422</v>
      </c>
      <c r="X53" s="1">
        <f>SUMIFS(Generation_1!R:R,Generation_1!$A:$A,$B$48,Generation_1!$B:$B,$H53)</f>
        <v>13188.609952317251</v>
      </c>
      <c r="Y53" s="1">
        <f>SUMIFS(Generation_1!S:S,Generation_1!$A:$A,$B$48,Generation_1!$B:$B,$H53)</f>
        <v>13355.19903031351</v>
      </c>
      <c r="Z53" s="1">
        <f>SUMIFS(Generation_1!T:T,Generation_1!$A:$A,$B$48,Generation_1!$B:$B,$H53)</f>
        <v>12673.353477116052</v>
      </c>
      <c r="AA53" s="1">
        <f>SUMIFS(Generation_1!U:U,Generation_1!$A:$A,$B$48,Generation_1!$B:$B,$H53)</f>
        <v>11331.139779117988</v>
      </c>
      <c r="AB53" s="1">
        <f>SUMIFS(Generation_1!V:V,Generation_1!$A:$A,$B$48,Generation_1!$B:$B,$H53)</f>
        <v>11325.056214738805</v>
      </c>
      <c r="AC53" s="1">
        <f>SUMIFS(Generation_1!W:W,Generation_1!$A:$A,$B$48,Generation_1!$B:$B,$H53)</f>
        <v>11343.771097026409</v>
      </c>
      <c r="AE53" s="64"/>
      <c r="AF53" s="64"/>
    </row>
    <row r="54" spans="8:32">
      <c r="H54" s="69" t="s">
        <v>116</v>
      </c>
      <c r="I54" s="1">
        <f>SUMIFS(Generation_1!C:C,Generation_1!$A:$A,$B$48,Generation_1!$B:$B,$H54)</f>
        <v>89.181579575949897</v>
      </c>
      <c r="J54" s="1">
        <f>SUMIFS(Generation_1!D:D,Generation_1!$A:$A,$B$48,Generation_1!$B:$B,$H54)</f>
        <v>65.537867258468012</v>
      </c>
      <c r="K54" s="1">
        <f>SUMIFS(Generation_1!E:E,Generation_1!$A:$A,$B$48,Generation_1!$B:$B,$H54)</f>
        <v>92.230786292236161</v>
      </c>
      <c r="L54" s="1">
        <f>SUMIFS(Generation_1!F:F,Generation_1!$A:$A,$B$48,Generation_1!$B:$B,$H54)</f>
        <v>152.42923972953787</v>
      </c>
      <c r="M54" s="1">
        <f>SUMIFS(Generation_1!G:G,Generation_1!$A:$A,$B$48,Generation_1!$B:$B,$H54)</f>
        <v>228.80632733263235</v>
      </c>
      <c r="N54" s="1">
        <f>SUMIFS(Generation_1!H:H,Generation_1!$A:$A,$B$48,Generation_1!$B:$B,$H54)</f>
        <v>1022.5786914014604</v>
      </c>
      <c r="O54" s="1">
        <f>SUMIFS(Generation_1!I:I,Generation_1!$A:$A,$B$48,Generation_1!$B:$B,$H54)</f>
        <v>2458.7794965958983</v>
      </c>
      <c r="P54" s="1">
        <f>SUMIFS(Generation_1!J:J,Generation_1!$A:$A,$B$48,Generation_1!$B:$B,$H54)</f>
        <v>14003.762620332629</v>
      </c>
      <c r="Q54" s="1">
        <f>SUMIFS(Generation_1!K:K,Generation_1!$A:$A,$B$48,Generation_1!$B:$B,$H54)</f>
        <v>16137.472504974829</v>
      </c>
      <c r="R54" s="1">
        <f>SUMIFS(Generation_1!L:L,Generation_1!$A:$A,$B$48,Generation_1!$B:$B,$H54)</f>
        <v>18538.108477452683</v>
      </c>
      <c r="S54" s="1">
        <f>SUMIFS(Generation_1!M:M,Generation_1!$A:$A,$B$48,Generation_1!$B:$B,$H54)</f>
        <v>20034.90448763717</v>
      </c>
      <c r="T54" s="1">
        <f>SUMIFS(Generation_1!N:N,Generation_1!$A:$A,$B$48,Generation_1!$B:$B,$H54)</f>
        <v>24089.620730382914</v>
      </c>
      <c r="U54" s="1">
        <f>SUMIFS(Generation_1!O:O,Generation_1!$A:$A,$B$48,Generation_1!$B:$B,$H54)</f>
        <v>26293.099836806461</v>
      </c>
      <c r="V54" s="1">
        <f>SUMIFS(Generation_1!P:P,Generation_1!$A:$A,$B$48,Generation_1!$B:$B,$H54)</f>
        <v>26525.355414555437</v>
      </c>
      <c r="W54" s="1">
        <f>SUMIFS(Generation_1!Q:Q,Generation_1!$A:$A,$B$48,Generation_1!$B:$B,$H54)</f>
        <v>24802.293110936775</v>
      </c>
      <c r="X54" s="1">
        <f>SUMIFS(Generation_1!R:R,Generation_1!$A:$A,$B$48,Generation_1!$B:$B,$H54)</f>
        <v>23997.264822830191</v>
      </c>
      <c r="Y54" s="1">
        <f>SUMIFS(Generation_1!S:S,Generation_1!$A:$A,$B$48,Generation_1!$B:$B,$H54)</f>
        <v>33363.727895352327</v>
      </c>
      <c r="Z54" s="1">
        <f>SUMIFS(Generation_1!T:T,Generation_1!$A:$A,$B$48,Generation_1!$B:$B,$H54)</f>
        <v>30514.779129482537</v>
      </c>
      <c r="AA54" s="1">
        <f>SUMIFS(Generation_1!U:U,Generation_1!$A:$A,$B$48,Generation_1!$B:$B,$H54)</f>
        <v>34584.188587973513</v>
      </c>
      <c r="AB54" s="1">
        <f>SUMIFS(Generation_1!V:V,Generation_1!$A:$A,$B$48,Generation_1!$B:$B,$H54)</f>
        <v>37368.298008383055</v>
      </c>
      <c r="AC54" s="1">
        <f>SUMIFS(Generation_1!W:W,Generation_1!$A:$A,$B$48,Generation_1!$B:$B,$H54)</f>
        <v>36722.583130770123</v>
      </c>
      <c r="AE54" s="64"/>
      <c r="AF54" s="64"/>
    </row>
    <row r="55" spans="8:32">
      <c r="H55" s="69" t="s">
        <v>117</v>
      </c>
      <c r="I55" s="1">
        <f>SUMIFS(Generation_1!C:C,Generation_1!$A:$A,$B$48,Generation_1!$B:$B,$H55)</f>
        <v>15926.336943168921</v>
      </c>
      <c r="J55" s="1">
        <f>SUMIFS(Generation_1!D:D,Generation_1!$A:$A,$B$48,Generation_1!$B:$B,$H55)</f>
        <v>13633.333570978637</v>
      </c>
      <c r="K55" s="1">
        <f>SUMIFS(Generation_1!E:E,Generation_1!$A:$A,$B$48,Generation_1!$B:$B,$H55)</f>
        <v>13210.265996593029</v>
      </c>
      <c r="L55" s="1">
        <f>SUMIFS(Generation_1!F:F,Generation_1!$A:$A,$B$48,Generation_1!$B:$B,$H55)</f>
        <v>15963.266491706168</v>
      </c>
      <c r="M55" s="1">
        <f>SUMIFS(Generation_1!G:G,Generation_1!$A:$A,$B$48,Generation_1!$B:$B,$H55)</f>
        <v>13834.35138197714</v>
      </c>
      <c r="N55" s="1">
        <f>SUMIFS(Generation_1!H:H,Generation_1!$A:$A,$B$48,Generation_1!$B:$B,$H55)</f>
        <v>13889.25056499625</v>
      </c>
      <c r="O55" s="1">
        <f>SUMIFS(Generation_1!I:I,Generation_1!$A:$A,$B$48,Generation_1!$B:$B,$H55)</f>
        <v>9861.1376969959947</v>
      </c>
      <c r="P55" s="1">
        <f>SUMIFS(Generation_1!J:J,Generation_1!$A:$A,$B$48,Generation_1!$B:$B,$H55)</f>
        <v>14146.42015898789</v>
      </c>
      <c r="Q55" s="1">
        <f>SUMIFS(Generation_1!K:K,Generation_1!$A:$A,$B$48,Generation_1!$B:$B,$H55)</f>
        <v>13366.168471185018</v>
      </c>
      <c r="R55" s="1">
        <f>SUMIFS(Generation_1!L:L,Generation_1!$A:$A,$B$48,Generation_1!$B:$B,$H55)</f>
        <v>11257.840012880655</v>
      </c>
      <c r="S55" s="1">
        <f>SUMIFS(Generation_1!M:M,Generation_1!$A:$A,$B$48,Generation_1!$B:$B,$H55)</f>
        <v>11274.898639374394</v>
      </c>
      <c r="T55" s="1">
        <f>SUMIFS(Generation_1!N:N,Generation_1!$A:$A,$B$48,Generation_1!$B:$B,$H55)</f>
        <v>10797.029786061847</v>
      </c>
      <c r="U55" s="1">
        <f>SUMIFS(Generation_1!O:O,Generation_1!$A:$A,$B$48,Generation_1!$B:$B,$H55)</f>
        <v>11371.048302259023</v>
      </c>
      <c r="V55" s="1">
        <f>SUMIFS(Generation_1!P:P,Generation_1!$A:$A,$B$48,Generation_1!$B:$B,$H55)</f>
        <v>12285.296631876272</v>
      </c>
      <c r="W55" s="1">
        <f>SUMIFS(Generation_1!Q:Q,Generation_1!$A:$A,$B$48,Generation_1!$B:$B,$H55)</f>
        <v>10061.30388330624</v>
      </c>
      <c r="X55" s="1">
        <f>SUMIFS(Generation_1!R:R,Generation_1!$A:$A,$B$48,Generation_1!$B:$B,$H55)</f>
        <v>11443.662921358085</v>
      </c>
      <c r="Y55" s="1">
        <f>SUMIFS(Generation_1!S:S,Generation_1!$A:$A,$B$48,Generation_1!$B:$B,$H55)</f>
        <v>8587.3183840231177</v>
      </c>
      <c r="Z55" s="1">
        <f>SUMIFS(Generation_1!T:T,Generation_1!$A:$A,$B$48,Generation_1!$B:$B,$H55)</f>
        <v>13621.152106117823</v>
      </c>
      <c r="AA55" s="1">
        <f>SUMIFS(Generation_1!U:U,Generation_1!$A:$A,$B$48,Generation_1!$B:$B,$H55)</f>
        <v>12943.163590844269</v>
      </c>
      <c r="AB55" s="1">
        <f>SUMIFS(Generation_1!V:V,Generation_1!$A:$A,$B$48,Generation_1!$B:$B,$H55)</f>
        <v>11133.866358701462</v>
      </c>
      <c r="AC55" s="1">
        <f>SUMIFS(Generation_1!W:W,Generation_1!$A:$A,$B$48,Generation_1!$B:$B,$H55)</f>
        <v>10966.89753698467</v>
      </c>
      <c r="AE55" s="64"/>
      <c r="AF55" s="64"/>
    </row>
    <row r="56" spans="8:32">
      <c r="H56" s="69" t="s">
        <v>118</v>
      </c>
      <c r="I56" s="1">
        <f>SUMIFS(Generation_1!C:C,Generation_1!$A:$A,$B$48,Generation_1!$B:$B,$H56)</f>
        <v>510.25144278726066</v>
      </c>
      <c r="J56" s="1">
        <f>SUMIFS(Generation_1!D:D,Generation_1!$A:$A,$B$48,Generation_1!$B:$B,$H56)</f>
        <v>768.26930378462873</v>
      </c>
      <c r="K56" s="1">
        <f>SUMIFS(Generation_1!E:E,Generation_1!$A:$A,$B$48,Generation_1!$B:$B,$H56)</f>
        <v>883.6982838057038</v>
      </c>
      <c r="L56" s="1">
        <f>SUMIFS(Generation_1!F:F,Generation_1!$A:$A,$B$48,Generation_1!$B:$B,$H56)</f>
        <v>1830.0672364602781</v>
      </c>
      <c r="M56" s="1">
        <f>SUMIFS(Generation_1!G:G,Generation_1!$A:$A,$B$48,Generation_1!$B:$B,$H56)</f>
        <v>3874.1772022103755</v>
      </c>
      <c r="N56" s="1">
        <f>SUMIFS(Generation_1!H:H,Generation_1!$A:$A,$B$48,Generation_1!$B:$B,$H56)</f>
        <v>10340.727551237649</v>
      </c>
      <c r="O56" s="1">
        <f>SUMIFS(Generation_1!I:I,Generation_1!$A:$A,$B$48,Generation_1!$B:$B,$H56)</f>
        <v>11529.516466342973</v>
      </c>
      <c r="P56" s="1">
        <f>SUMIFS(Generation_1!J:J,Generation_1!$A:$A,$B$48,Generation_1!$B:$B,$H56)</f>
        <v>11901.739077326596</v>
      </c>
      <c r="Q56" s="1">
        <f>SUMIFS(Generation_1!K:K,Generation_1!$A:$A,$B$48,Generation_1!$B:$B,$H56)</f>
        <v>11701.967323652754</v>
      </c>
      <c r="R56" s="1">
        <f>SUMIFS(Generation_1!L:L,Generation_1!$A:$A,$B$48,Generation_1!$B:$B,$H56)</f>
        <v>12158.810348298994</v>
      </c>
      <c r="S56" s="1">
        <f>SUMIFS(Generation_1!M:M,Generation_1!$A:$A,$B$48,Generation_1!$B:$B,$H56)</f>
        <v>11195.511239206278</v>
      </c>
      <c r="T56" s="1">
        <f>SUMIFS(Generation_1!N:N,Generation_1!$A:$A,$B$48,Generation_1!$B:$B,$H56)</f>
        <v>11095.582413547163</v>
      </c>
      <c r="U56" s="1">
        <f>SUMIFS(Generation_1!O:O,Generation_1!$A:$A,$B$48,Generation_1!$B:$B,$H56)</f>
        <v>10359.863323583249</v>
      </c>
      <c r="V56" s="1">
        <f>SUMIFS(Generation_1!P:P,Generation_1!$A:$A,$B$48,Generation_1!$B:$B,$H56)</f>
        <v>10272.180717058751</v>
      </c>
      <c r="W56" s="1">
        <f>SUMIFS(Generation_1!Q:Q,Generation_1!$A:$A,$B$48,Generation_1!$B:$B,$H56)</f>
        <v>10915.640487796954</v>
      </c>
      <c r="X56" s="1">
        <f>SUMIFS(Generation_1!R:R,Generation_1!$A:$A,$B$48,Generation_1!$B:$B,$H56)</f>
        <v>11142.269087058083</v>
      </c>
      <c r="Y56" s="1">
        <f>SUMIFS(Generation_1!S:S,Generation_1!$A:$A,$B$48,Generation_1!$B:$B,$H56)</f>
        <v>10814.251167401542</v>
      </c>
      <c r="Z56" s="1">
        <f>SUMIFS(Generation_1!T:T,Generation_1!$A:$A,$B$48,Generation_1!$B:$B,$H56)</f>
        <v>10315.228832397434</v>
      </c>
      <c r="AA56" s="1">
        <f>SUMIFS(Generation_1!U:U,Generation_1!$A:$A,$B$48,Generation_1!$B:$B,$H56)</f>
        <v>9542.6697642911786</v>
      </c>
      <c r="AB56" s="1">
        <f>SUMIFS(Generation_1!V:V,Generation_1!$A:$A,$B$48,Generation_1!$B:$B,$H56)</f>
        <v>9547.0329995961238</v>
      </c>
      <c r="AC56" s="1">
        <f>SUMIFS(Generation_1!W:W,Generation_1!$A:$A,$B$48,Generation_1!$B:$B,$H56)</f>
        <v>8977.0366031538015</v>
      </c>
      <c r="AE56" s="64"/>
      <c r="AF56" s="64"/>
    </row>
    <row r="57" spans="8:32">
      <c r="H57" s="69" t="s">
        <v>119</v>
      </c>
      <c r="I57" s="1">
        <f>SUMIFS(Generation_1!C:C,Generation_1!$A:$A,$B$48,Generation_1!$B:$B,$H57)</f>
        <v>367.96499929447253</v>
      </c>
      <c r="J57" s="1">
        <f>SUMIFS(Generation_1!D:D,Generation_1!$A:$A,$B$48,Generation_1!$B:$B,$H57)</f>
        <v>637.20719996150797</v>
      </c>
      <c r="K57" s="1">
        <f>SUMIFS(Generation_1!E:E,Generation_1!$A:$A,$B$48,Generation_1!$B:$B,$H57)</f>
        <v>810.55494025175358</v>
      </c>
      <c r="L57" s="1">
        <f>SUMIFS(Generation_1!F:F,Generation_1!$A:$A,$B$48,Generation_1!$B:$B,$H57)</f>
        <v>1092.5122604028797</v>
      </c>
      <c r="M57" s="1">
        <f>SUMIFS(Generation_1!G:G,Generation_1!$A:$A,$B$48,Generation_1!$B:$B,$H57)</f>
        <v>1246.5346655013593</v>
      </c>
      <c r="N57" s="1">
        <f>SUMIFS(Generation_1!H:H,Generation_1!$A:$A,$B$48,Generation_1!$B:$B,$H57)</f>
        <v>1315.7583764612341</v>
      </c>
      <c r="O57" s="1">
        <f>SUMIFS(Generation_1!I:I,Generation_1!$A:$A,$B$48,Generation_1!$B:$B,$H57)</f>
        <v>1442.2904551264421</v>
      </c>
      <c r="P57" s="1">
        <f>SUMIFS(Generation_1!J:J,Generation_1!$A:$A,$B$48,Generation_1!$B:$B,$H57)</f>
        <v>1576.8920035450944</v>
      </c>
      <c r="Q57" s="1">
        <f>SUMIFS(Generation_1!K:K,Generation_1!$A:$A,$B$48,Generation_1!$B:$B,$H57)</f>
        <v>1723.4671161060137</v>
      </c>
      <c r="R57" s="1">
        <f>SUMIFS(Generation_1!L:L,Generation_1!$A:$A,$B$48,Generation_1!$B:$B,$H57)</f>
        <v>1882.8575393361848</v>
      </c>
      <c r="S57" s="1">
        <f>SUMIFS(Generation_1!M:M,Generation_1!$A:$A,$B$48,Generation_1!$B:$B,$H57)</f>
        <v>2043.74689499961</v>
      </c>
      <c r="T57" s="1">
        <f>SUMIFS(Generation_1!N:N,Generation_1!$A:$A,$B$48,Generation_1!$B:$B,$H57)</f>
        <v>2194.0580579286911</v>
      </c>
      <c r="U57" s="1">
        <f>SUMIFS(Generation_1!O:O,Generation_1!$A:$A,$B$48,Generation_1!$B:$B,$H57)</f>
        <v>2342.1717164216352</v>
      </c>
      <c r="V57" s="1">
        <f>SUMIFS(Generation_1!P:P,Generation_1!$A:$A,$B$48,Generation_1!$B:$B,$H57)</f>
        <v>2506.9773300826068</v>
      </c>
      <c r="W57" s="1">
        <f>SUMIFS(Generation_1!Q:Q,Generation_1!$A:$A,$B$48,Generation_1!$B:$B,$H57)</f>
        <v>2680.3313852507854</v>
      </c>
      <c r="X57" s="1">
        <f>SUMIFS(Generation_1!R:R,Generation_1!$A:$A,$B$48,Generation_1!$B:$B,$H57)</f>
        <v>2925.0384901139851</v>
      </c>
      <c r="Y57" s="1">
        <f>SUMIFS(Generation_1!S:S,Generation_1!$A:$A,$B$48,Generation_1!$B:$B,$H57)</f>
        <v>3165.2927111288682</v>
      </c>
      <c r="Z57" s="1">
        <f>SUMIFS(Generation_1!T:T,Generation_1!$A:$A,$B$48,Generation_1!$B:$B,$H57)</f>
        <v>3408.0196901972131</v>
      </c>
      <c r="AA57" s="1">
        <f>SUMIFS(Generation_1!U:U,Generation_1!$A:$A,$B$48,Generation_1!$B:$B,$H57)</f>
        <v>3651.243513453117</v>
      </c>
      <c r="AB57" s="1">
        <f>SUMIFS(Generation_1!V:V,Generation_1!$A:$A,$B$48,Generation_1!$B:$B,$H57)</f>
        <v>3935.9847176462777</v>
      </c>
      <c r="AC57" s="1">
        <f>SUMIFS(Generation_1!W:W,Generation_1!$A:$A,$B$48,Generation_1!$B:$B,$H57)</f>
        <v>4226.0740891959467</v>
      </c>
      <c r="AE57" s="64"/>
      <c r="AF57" s="64"/>
    </row>
    <row r="58" spans="8:32">
      <c r="H58" s="69" t="s">
        <v>120</v>
      </c>
      <c r="I58" s="1">
        <f>SUMIFS(Generation_1!C:C,Generation_1!$A:$A,$B$48,Generation_1!$B:$B,$H58)</f>
        <v>47133.821205490618</v>
      </c>
      <c r="J58" s="1">
        <f>SUMIFS(Generation_1!D:D,Generation_1!$A:$A,$B$48,Generation_1!$B:$B,$H58)</f>
        <v>47466.208281970728</v>
      </c>
      <c r="K58" s="1">
        <f>SUMIFS(Generation_1!E:E,Generation_1!$A:$A,$B$48,Generation_1!$B:$B,$H58)</f>
        <v>50347.342488779497</v>
      </c>
      <c r="L58" s="1">
        <f>SUMIFS(Generation_1!F:F,Generation_1!$A:$A,$B$48,Generation_1!$B:$B,$H58)</f>
        <v>61330.540745578503</v>
      </c>
      <c r="M58" s="1">
        <f>SUMIFS(Generation_1!G:G,Generation_1!$A:$A,$B$48,Generation_1!$B:$B,$H58)</f>
        <v>67154.440551736305</v>
      </c>
      <c r="N58" s="1">
        <f>SUMIFS(Generation_1!H:H,Generation_1!$A:$A,$B$48,Generation_1!$B:$B,$H58)</f>
        <v>82269.458390689528</v>
      </c>
      <c r="O58" s="1">
        <f>SUMIFS(Generation_1!I:I,Generation_1!$A:$A,$B$48,Generation_1!$B:$B,$H58)</f>
        <v>79746.149316684168</v>
      </c>
      <c r="P58" s="1">
        <f>SUMIFS(Generation_1!J:J,Generation_1!$A:$A,$B$48,Generation_1!$B:$B,$H58)</f>
        <v>90515.990827533853</v>
      </c>
      <c r="Q58" s="1">
        <f>SUMIFS(Generation_1!K:K,Generation_1!$A:$A,$B$48,Generation_1!$B:$B,$H58)</f>
        <v>88977.675378279688</v>
      </c>
      <c r="R58" s="1">
        <f>SUMIFS(Generation_1!L:L,Generation_1!$A:$A,$B$48,Generation_1!$B:$B,$H58)</f>
        <v>89215.398567402779</v>
      </c>
      <c r="S58" s="1">
        <f>SUMIFS(Generation_1!M:M,Generation_1!$A:$A,$B$48,Generation_1!$B:$B,$H58)</f>
        <v>90305.925028402387</v>
      </c>
      <c r="T58" s="1">
        <f>SUMIFS(Generation_1!N:N,Generation_1!$A:$A,$B$48,Generation_1!$B:$B,$H58)</f>
        <v>90169.293833601841</v>
      </c>
      <c r="U58" s="1">
        <f>SUMIFS(Generation_1!O:O,Generation_1!$A:$A,$B$48,Generation_1!$B:$B,$H58)</f>
        <v>90460.967765181864</v>
      </c>
      <c r="V58" s="1">
        <f>SUMIFS(Generation_1!P:P,Generation_1!$A:$A,$B$48,Generation_1!$B:$B,$H58)</f>
        <v>91814.587830462027</v>
      </c>
      <c r="W58" s="1">
        <f>SUMIFS(Generation_1!Q:Q,Generation_1!$A:$A,$B$48,Generation_1!$B:$B,$H58)</f>
        <v>99428.839820689231</v>
      </c>
      <c r="X58" s="1">
        <f>SUMIFS(Generation_1!R:R,Generation_1!$A:$A,$B$48,Generation_1!$B:$B,$H58)</f>
        <v>100305.52439820372</v>
      </c>
      <c r="Y58" s="1">
        <f>SUMIFS(Generation_1!S:S,Generation_1!$A:$A,$B$48,Generation_1!$B:$B,$H58)</f>
        <v>95995.957238271512</v>
      </c>
      <c r="Z58" s="1">
        <f>SUMIFS(Generation_1!T:T,Generation_1!$A:$A,$B$48,Generation_1!$B:$B,$H58)</f>
        <v>99969.816774387815</v>
      </c>
      <c r="AA58" s="1">
        <f>SUMIFS(Generation_1!U:U,Generation_1!$A:$A,$B$48,Generation_1!$B:$B,$H58)</f>
        <v>98352.801805074967</v>
      </c>
      <c r="AB58" s="1">
        <f>SUMIFS(Generation_1!V:V,Generation_1!$A:$A,$B$48,Generation_1!$B:$B,$H58)</f>
        <v>97685.584630271522</v>
      </c>
      <c r="AC58" s="1">
        <f>SUMIFS(Generation_1!W:W,Generation_1!$A:$A,$B$48,Generation_1!$B:$B,$H58)</f>
        <v>98508.390169785271</v>
      </c>
      <c r="AE58" s="64"/>
      <c r="AF58" s="64"/>
    </row>
    <row r="59" spans="8:32">
      <c r="H59" s="69" t="s">
        <v>121</v>
      </c>
      <c r="I59" s="1">
        <f>SUMIFS(Generation_1!C:C,Generation_1!$A:$A,$B$48,Generation_1!$B:$B,$H59)</f>
        <v>16263.718028486786</v>
      </c>
      <c r="J59" s="1">
        <f>SUMIFS(Generation_1!D:D,Generation_1!$A:$A,$B$48,Generation_1!$B:$B,$H59)</f>
        <v>18232.087351663315</v>
      </c>
      <c r="K59" s="1">
        <f>SUMIFS(Generation_1!E:E,Generation_1!$A:$A,$B$48,Generation_1!$B:$B,$H59)</f>
        <v>19634.067720081057</v>
      </c>
      <c r="L59" s="1">
        <f>SUMIFS(Generation_1!F:F,Generation_1!$A:$A,$B$48,Generation_1!$B:$B,$H59)</f>
        <v>20094.635393118973</v>
      </c>
      <c r="M59" s="1">
        <f>SUMIFS(Generation_1!G:G,Generation_1!$A:$A,$B$48,Generation_1!$B:$B,$H59)</f>
        <v>23672.502121308953</v>
      </c>
      <c r="N59" s="1">
        <f>SUMIFS(Generation_1!H:H,Generation_1!$A:$A,$B$48,Generation_1!$B:$B,$H59)</f>
        <v>32708.903600244925</v>
      </c>
      <c r="O59" s="1">
        <f>SUMIFS(Generation_1!I:I,Generation_1!$A:$A,$B$48,Generation_1!$B:$B,$H59)</f>
        <v>32990.735621901622</v>
      </c>
      <c r="P59" s="1">
        <f>SUMIFS(Generation_1!J:J,Generation_1!$A:$A,$B$48,Generation_1!$B:$B,$H59)</f>
        <v>28974.127655561304</v>
      </c>
      <c r="Q59" s="1">
        <f>SUMIFS(Generation_1!K:K,Generation_1!$A:$A,$B$48,Generation_1!$B:$B,$H59)</f>
        <v>30195.741137110082</v>
      </c>
      <c r="R59" s="1">
        <f>SUMIFS(Generation_1!L:L,Generation_1!$A:$A,$B$48,Generation_1!$B:$B,$H59)</f>
        <v>31166.8677541377</v>
      </c>
      <c r="S59" s="1">
        <f>SUMIFS(Generation_1!M:M,Generation_1!$A:$A,$B$48,Generation_1!$B:$B,$H59)</f>
        <v>31657.548135433397</v>
      </c>
      <c r="T59" s="1">
        <f>SUMIFS(Generation_1!N:N,Generation_1!$A:$A,$B$48,Generation_1!$B:$B,$H59)</f>
        <v>32794.673043349525</v>
      </c>
      <c r="U59" s="1">
        <f>SUMIFS(Generation_1!O:O,Generation_1!$A:$A,$B$48,Generation_1!$B:$B,$H59)</f>
        <v>31824.710401184944</v>
      </c>
      <c r="V59" s="1">
        <f>SUMIFS(Generation_1!P:P,Generation_1!$A:$A,$B$48,Generation_1!$B:$B,$H59)</f>
        <v>31478.648108427591</v>
      </c>
      <c r="W59" s="1">
        <f>SUMIFS(Generation_1!Q:Q,Generation_1!$A:$A,$B$48,Generation_1!$B:$B,$H59)</f>
        <v>32739.158373755221</v>
      </c>
      <c r="X59" s="1">
        <f>SUMIFS(Generation_1!R:R,Generation_1!$A:$A,$B$48,Generation_1!$B:$B,$H59)</f>
        <v>32651.926529371096</v>
      </c>
      <c r="Y59" s="1">
        <f>SUMIFS(Generation_1!S:S,Generation_1!$A:$A,$B$48,Generation_1!$B:$B,$H59)</f>
        <v>32891.809368061469</v>
      </c>
      <c r="Z59" s="1">
        <f>SUMIFS(Generation_1!T:T,Generation_1!$A:$A,$B$48,Generation_1!$B:$B,$H59)</f>
        <v>29119.365531946183</v>
      </c>
      <c r="AA59" s="1">
        <f>SUMIFS(Generation_1!U:U,Generation_1!$A:$A,$B$48,Generation_1!$B:$B,$H59)</f>
        <v>30335.506311725483</v>
      </c>
      <c r="AB59" s="1">
        <f>SUMIFS(Generation_1!V:V,Generation_1!$A:$A,$B$48,Generation_1!$B:$B,$H59)</f>
        <v>31130.788648376853</v>
      </c>
      <c r="AC59" s="1">
        <f>SUMIFS(Generation_1!W:W,Generation_1!$A:$A,$B$48,Generation_1!$B:$B,$H59)</f>
        <v>31674.460364308488</v>
      </c>
      <c r="AE59" s="64"/>
      <c r="AF59" s="64"/>
    </row>
    <row r="60" spans="8:32">
      <c r="H60" s="69" t="s">
        <v>122</v>
      </c>
      <c r="I60" s="1">
        <f>SUMIFS(Generation_1!C:C,Generation_1!$A:$A,$B$48,Generation_1!$B:$B,$H60)</f>
        <v>19217.9307570077</v>
      </c>
      <c r="J60" s="1">
        <f>SUMIFS(Generation_1!D:D,Generation_1!$A:$A,$B$48,Generation_1!$B:$B,$H60)</f>
        <v>22211.243212839705</v>
      </c>
      <c r="K60" s="1">
        <f>SUMIFS(Generation_1!E:E,Generation_1!$A:$A,$B$48,Generation_1!$B:$B,$H60)</f>
        <v>24559.741693662596</v>
      </c>
      <c r="L60" s="1">
        <f>SUMIFS(Generation_1!F:F,Generation_1!$A:$A,$B$48,Generation_1!$B:$B,$H60)</f>
        <v>26894.847995165797</v>
      </c>
      <c r="M60" s="1">
        <f>SUMIFS(Generation_1!G:G,Generation_1!$A:$A,$B$48,Generation_1!$B:$B,$H60)</f>
        <v>29063.861192882403</v>
      </c>
      <c r="N60" s="1">
        <f>SUMIFS(Generation_1!H:H,Generation_1!$A:$A,$B$48,Generation_1!$B:$B,$H60)</f>
        <v>30379.7964988901</v>
      </c>
      <c r="O60" s="1">
        <f>SUMIFS(Generation_1!I:I,Generation_1!$A:$A,$B$48,Generation_1!$B:$B,$H60)</f>
        <v>31542.555121103102</v>
      </c>
      <c r="P60" s="1">
        <f>SUMIFS(Generation_1!J:J,Generation_1!$A:$A,$B$48,Generation_1!$B:$B,$H60)</f>
        <v>32988.463512986702</v>
      </c>
      <c r="Q60" s="1">
        <f>SUMIFS(Generation_1!K:K,Generation_1!$A:$A,$B$48,Generation_1!$B:$B,$H60)</f>
        <v>34391.303306402995</v>
      </c>
      <c r="R60" s="1">
        <f>SUMIFS(Generation_1!L:L,Generation_1!$A:$A,$B$48,Generation_1!$B:$B,$H60)</f>
        <v>35515.874579645308</v>
      </c>
      <c r="S60" s="1">
        <f>SUMIFS(Generation_1!M:M,Generation_1!$A:$A,$B$48,Generation_1!$B:$B,$H60)</f>
        <v>37114.3041490221</v>
      </c>
      <c r="T60" s="1">
        <f>SUMIFS(Generation_1!N:N,Generation_1!$A:$A,$B$48,Generation_1!$B:$B,$H60)</f>
        <v>38552.836731256197</v>
      </c>
      <c r="U60" s="1">
        <f>SUMIFS(Generation_1!O:O,Generation_1!$A:$A,$B$48,Generation_1!$B:$B,$H60)</f>
        <v>39602.769813724</v>
      </c>
      <c r="V60" s="1">
        <f>SUMIFS(Generation_1!P:P,Generation_1!$A:$A,$B$48,Generation_1!$B:$B,$H60)</f>
        <v>40785.9312953509</v>
      </c>
      <c r="W60" s="1">
        <f>SUMIFS(Generation_1!Q:Q,Generation_1!$A:$A,$B$48,Generation_1!$B:$B,$H60)</f>
        <v>42870.2804853251</v>
      </c>
      <c r="X60" s="1">
        <f>SUMIFS(Generation_1!R:R,Generation_1!$A:$A,$B$48,Generation_1!$B:$B,$H60)</f>
        <v>45039.5105854418</v>
      </c>
      <c r="Y60" s="1">
        <f>SUMIFS(Generation_1!S:S,Generation_1!$A:$A,$B$48,Generation_1!$B:$B,$H60)</f>
        <v>46399.647564074905</v>
      </c>
      <c r="Z60" s="1">
        <f>SUMIFS(Generation_1!T:T,Generation_1!$A:$A,$B$48,Generation_1!$B:$B,$H60)</f>
        <v>47544.181745607893</v>
      </c>
      <c r="AA60" s="1">
        <f>SUMIFS(Generation_1!U:U,Generation_1!$A:$A,$B$48,Generation_1!$B:$B,$H60)</f>
        <v>48548.6790973182</v>
      </c>
      <c r="AB60" s="1">
        <f>SUMIFS(Generation_1!V:V,Generation_1!$A:$A,$B$48,Generation_1!$B:$B,$H60)</f>
        <v>49939.749247395303</v>
      </c>
      <c r="AC60" s="1">
        <f>SUMIFS(Generation_1!W:W,Generation_1!$A:$A,$B$48,Generation_1!$B:$B,$H60)</f>
        <v>51948.958373442096</v>
      </c>
    </row>
    <row r="61" spans="8:32">
      <c r="H61" s="2" t="s">
        <v>313</v>
      </c>
    </row>
    <row r="62" spans="8:32">
      <c r="H62" s="69" t="s">
        <v>126</v>
      </c>
      <c r="I62" s="1">
        <f>SUMIFS(Generation_1!C:C,Generation_1!$A:$A,$B$48,Generation_1!$B:$B,$H62)</f>
        <v>-937.75870184173789</v>
      </c>
      <c r="J62" s="1">
        <f>SUMIFS(Generation_1!D:D,Generation_1!$A:$A,$B$48,Generation_1!$B:$B,$H62)</f>
        <v>-1381.1717419433405</v>
      </c>
      <c r="K62" s="1">
        <f>SUMIFS(Generation_1!E:E,Generation_1!$A:$A,$B$48,Generation_1!$B:$B,$H62)</f>
        <v>-1456.6798454670129</v>
      </c>
      <c r="L62" s="1">
        <f>SUMIFS(Generation_1!F:F,Generation_1!$A:$A,$B$48,Generation_1!$B:$B,$H62)</f>
        <v>-2889.5057121636169</v>
      </c>
      <c r="M62" s="1">
        <f>SUMIFS(Generation_1!G:G,Generation_1!$A:$A,$B$48,Generation_1!$B:$B,$H62)</f>
        <v>-5252.1860952463321</v>
      </c>
      <c r="N62" s="1">
        <f>SUMIFS(Generation_1!H:H,Generation_1!$A:$A,$B$48,Generation_1!$B:$B,$H62)</f>
        <v>-13385.200034194353</v>
      </c>
      <c r="O62" s="1">
        <f>SUMIFS(Generation_1!I:I,Generation_1!$A:$A,$B$48,Generation_1!$B:$B,$H62)</f>
        <v>-15148.788384611065</v>
      </c>
      <c r="P62" s="1">
        <f>SUMIFS(Generation_1!J:J,Generation_1!$A:$A,$B$48,Generation_1!$B:$B,$H62)</f>
        <v>-15429.899798965751</v>
      </c>
      <c r="Q62" s="1">
        <f>SUMIFS(Generation_1!K:K,Generation_1!$A:$A,$B$48,Generation_1!$B:$B,$H62)</f>
        <v>-15108.998864223619</v>
      </c>
      <c r="R62" s="1">
        <f>SUMIFS(Generation_1!L:L,Generation_1!$A:$A,$B$48,Generation_1!$B:$B,$H62)</f>
        <v>-15449.720308732656</v>
      </c>
      <c r="S62" s="1">
        <f>SUMIFS(Generation_1!M:M,Generation_1!$A:$A,$B$48,Generation_1!$B:$B,$H62)</f>
        <v>-14308.239589451588</v>
      </c>
      <c r="T62" s="1">
        <f>SUMIFS(Generation_1!N:N,Generation_1!$A:$A,$B$48,Generation_1!$B:$B,$H62)</f>
        <v>-14104.313715108095</v>
      </c>
      <c r="U62" s="1">
        <f>SUMIFS(Generation_1!O:O,Generation_1!$A:$A,$B$48,Generation_1!$B:$B,$H62)</f>
        <v>-13054.262261945822</v>
      </c>
      <c r="V62" s="1">
        <f>SUMIFS(Generation_1!P:P,Generation_1!$A:$A,$B$48,Generation_1!$B:$B,$H62)</f>
        <v>-12963.832870194188</v>
      </c>
      <c r="W62" s="1">
        <f>SUMIFS(Generation_1!Q:Q,Generation_1!$A:$A,$B$48,Generation_1!$B:$B,$H62)</f>
        <v>-13931.637287770272</v>
      </c>
      <c r="X62" s="1">
        <f>SUMIFS(Generation_1!R:R,Generation_1!$A:$A,$B$48,Generation_1!$B:$B,$H62)</f>
        <v>-14266.224051735393</v>
      </c>
      <c r="Y62" s="1">
        <f>SUMIFS(Generation_1!S:S,Generation_1!$A:$A,$B$48,Generation_1!$B:$B,$H62)</f>
        <v>-13745.609406915732</v>
      </c>
      <c r="Z62" s="1">
        <f>SUMIFS(Generation_1!T:T,Generation_1!$A:$A,$B$48,Generation_1!$B:$B,$H62)</f>
        <v>-13065.276803338642</v>
      </c>
      <c r="AA62" s="1">
        <f>SUMIFS(Generation_1!U:U,Generation_1!$A:$A,$B$48,Generation_1!$B:$B,$H62)</f>
        <v>-12169.724966222489</v>
      </c>
      <c r="AB62" s="1">
        <f>SUMIFS(Generation_1!V:V,Generation_1!$A:$A,$B$48,Generation_1!$B:$B,$H62)</f>
        <v>-11938.3261078378</v>
      </c>
      <c r="AC62" s="1">
        <f>SUMIFS(Generation_1!W:W,Generation_1!$A:$A,$B$48,Generation_1!$B:$B,$H62)</f>
        <v>-11283.242154719757</v>
      </c>
    </row>
    <row r="63" spans="8:32">
      <c r="H63" s="69" t="s">
        <v>127</v>
      </c>
      <c r="I63" s="1">
        <f>SUMIFS(Generation_1!C:C,Generation_1!$A:$A,$B$48,Generation_1!$B:$B,$H63)</f>
        <v>-432.66381065905045</v>
      </c>
      <c r="J63" s="1">
        <f>SUMIFS(Generation_1!D:D,Generation_1!$A:$A,$B$48,Generation_1!$B:$B,$H63)</f>
        <v>-749.16689662344743</v>
      </c>
      <c r="K63" s="1">
        <f>SUMIFS(Generation_1!E:E,Generation_1!$A:$A,$B$48,Generation_1!$B:$B,$H63)</f>
        <v>-952.64579121582995</v>
      </c>
      <c r="L63" s="1">
        <f>SUMIFS(Generation_1!F:F,Generation_1!$A:$A,$B$48,Generation_1!$B:$B,$H63)</f>
        <v>-1284.7294622141317</v>
      </c>
      <c r="M63" s="1">
        <f>SUMIFS(Generation_1!G:G,Generation_1!$A:$A,$B$48,Generation_1!$B:$B,$H63)</f>
        <v>-1465.6911684165373</v>
      </c>
      <c r="N63" s="1">
        <f>SUMIFS(Generation_1!H:H,Generation_1!$A:$A,$B$48,Generation_1!$B:$B,$H63)</f>
        <v>-1546.956040651532</v>
      </c>
      <c r="O63" s="1">
        <f>SUMIFS(Generation_1!I:I,Generation_1!$A:$A,$B$48,Generation_1!$B:$B,$H63)</f>
        <v>-1695.9752319597414</v>
      </c>
      <c r="P63" s="1">
        <f>SUMIFS(Generation_1!J:J,Generation_1!$A:$A,$B$48,Generation_1!$B:$B,$H63)</f>
        <v>-1853.9956879123224</v>
      </c>
      <c r="Q63" s="1">
        <f>SUMIFS(Generation_1!K:K,Generation_1!$A:$A,$B$48,Generation_1!$B:$B,$H63)</f>
        <v>-2026.9632462865397</v>
      </c>
      <c r="R63" s="1">
        <f>SUMIFS(Generation_1!L:L,Generation_1!$A:$A,$B$48,Generation_1!$B:$B,$H63)</f>
        <v>-2213.8846161839015</v>
      </c>
      <c r="S63" s="1">
        <f>SUMIFS(Generation_1!M:M,Generation_1!$A:$A,$B$48,Generation_1!$B:$B,$H63)</f>
        <v>-2403.5124823922961</v>
      </c>
      <c r="T63" s="1">
        <f>SUMIFS(Generation_1!N:N,Generation_1!$A:$A,$B$48,Generation_1!$B:$B,$H63)</f>
        <v>-2580.0612702453527</v>
      </c>
      <c r="U63" s="1">
        <f>SUMIFS(Generation_1!O:O,Generation_1!$A:$A,$B$48,Generation_1!$B:$B,$H63)</f>
        <v>-2753.5376725028173</v>
      </c>
      <c r="V63" s="1">
        <f>SUMIFS(Generation_1!P:P,Generation_1!$A:$A,$B$48,Generation_1!$B:$B,$H63)</f>
        <v>-2948.5200930286769</v>
      </c>
      <c r="W63" s="1">
        <f>SUMIFS(Generation_1!Q:Q,Generation_1!$A:$A,$B$48,Generation_1!$B:$B,$H63)</f>
        <v>-3151.7019144129868</v>
      </c>
      <c r="X63" s="1">
        <f>SUMIFS(Generation_1!R:R,Generation_1!$A:$A,$B$48,Generation_1!$B:$B,$H63)</f>
        <v>-3439.1472549671689</v>
      </c>
      <c r="Y63" s="1">
        <f>SUMIFS(Generation_1!S:S,Generation_1!$A:$A,$B$48,Generation_1!$B:$B,$H63)</f>
        <v>-3722.1646804186103</v>
      </c>
      <c r="Z63" s="1">
        <f>SUMIFS(Generation_1!T:T,Generation_1!$A:$A,$B$48,Generation_1!$B:$B,$H63)</f>
        <v>-4007.0645433592017</v>
      </c>
      <c r="AA63" s="1">
        <f>SUMIFS(Generation_1!U:U,Generation_1!$A:$A,$B$48,Generation_1!$B:$B,$H63)</f>
        <v>-4294.2607993600031</v>
      </c>
      <c r="AB63" s="1">
        <f>SUMIFS(Generation_1!V:V,Generation_1!$A:$A,$B$48,Generation_1!$B:$B,$H63)</f>
        <v>-4627.9877824335081</v>
      </c>
      <c r="AC63" s="1">
        <f>SUMIFS(Generation_1!W:W,Generation_1!$A:$A,$B$48,Generation_1!$B:$B,$H63)</f>
        <v>-4969.9808505212613</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1.2937965814170926</v>
      </c>
      <c r="M65" s="1">
        <f>SUMIFS(Generation_1!G:G,Generation_1!$A:$A,$B$48,Generation_1!$B:$B,$H65)</f>
        <v>0</v>
      </c>
      <c r="N65" s="1">
        <f>SUMIFS(Generation_1!H:H,Generation_1!$A:$A,$B$48,Generation_1!$B:$B,$H65)</f>
        <v>1.4814079375555003</v>
      </c>
      <c r="O65" s="1">
        <f>SUMIFS(Generation_1!I:I,Generation_1!$A:$A,$B$48,Generation_1!$B:$B,$H65)</f>
        <v>1.70640692754</v>
      </c>
      <c r="P65" s="1">
        <f>SUMIFS(Generation_1!J:J,Generation_1!$A:$A,$B$48,Generation_1!$B:$B,$H65)</f>
        <v>1.8404248237262175</v>
      </c>
      <c r="Q65" s="1">
        <f>SUMIFS(Generation_1!K:K,Generation_1!$A:$A,$B$48,Generation_1!$B:$B,$H65)</f>
        <v>2.0620719659709805</v>
      </c>
      <c r="R65" s="1">
        <f>SUMIFS(Generation_1!L:L,Generation_1!$A:$A,$B$48,Generation_1!$B:$B,$H65)</f>
        <v>0</v>
      </c>
      <c r="S65" s="1">
        <f>SUMIFS(Generation_1!M:M,Generation_1!$A:$A,$B$48,Generation_1!$B:$B,$H65)</f>
        <v>2.8873810030475999</v>
      </c>
      <c r="T65" s="1">
        <f>SUMIFS(Generation_1!N:N,Generation_1!$A:$A,$B$48,Generation_1!$B:$B,$H65)</f>
        <v>3.60012063625302</v>
      </c>
      <c r="U65" s="1">
        <f>SUMIFS(Generation_1!O:O,Generation_1!$A:$A,$B$48,Generation_1!$B:$B,$H65)</f>
        <v>2.2228658755699997</v>
      </c>
      <c r="V65" s="1">
        <f>SUMIFS(Generation_1!P:P,Generation_1!$A:$A,$B$48,Generation_1!$B:$B,$H65)</f>
        <v>2.6092943924881364</v>
      </c>
      <c r="W65" s="1">
        <f>SUMIFS(Generation_1!Q:Q,Generation_1!$A:$A,$B$48,Generation_1!$B:$B,$H65)</f>
        <v>0</v>
      </c>
      <c r="X65" s="1">
        <f>SUMIFS(Generation_1!R:R,Generation_1!$A:$A,$B$48,Generation_1!$B:$B,$H65)</f>
        <v>3.3340730485220407</v>
      </c>
      <c r="Y65" s="1">
        <f>SUMIFS(Generation_1!S:S,Generation_1!$A:$A,$B$48,Generation_1!$B:$B,$H65)</f>
        <v>0</v>
      </c>
      <c r="Z65" s="1">
        <f>SUMIFS(Generation_1!T:T,Generation_1!$A:$A,$B$48,Generation_1!$B:$B,$H65)</f>
        <v>3.6857197033368365</v>
      </c>
      <c r="AA65" s="1">
        <f>SUMIFS(Generation_1!U:U,Generation_1!$A:$A,$B$48,Generation_1!$B:$B,$H65)</f>
        <v>6.1611368131338908</v>
      </c>
      <c r="AB65" s="1">
        <f>SUMIFS(Generation_1!V:V,Generation_1!$A:$A,$B$48,Generation_1!$B:$B,$H65)</f>
        <v>1.6719771096641631</v>
      </c>
      <c r="AC65" s="1">
        <f>SUMIFS(Generation_1!W:W,Generation_1!$A:$A,$B$48,Generation_1!$B:$B,$H65)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82078.165614626778</v>
      </c>
      <c r="J74" s="1">
        <f>SUMIFS(Generation_1!M:M,Generation_1!$A:$A,$B$71,Generation_1!$B:$B,$H74)</f>
        <v>20088.855129120417</v>
      </c>
      <c r="K74" s="1">
        <f>SUMIFS(Generation_1!W:W,Generation_1!$A:$A,$B$71,Generation_1!$B:$B,$H74)</f>
        <v>12961.170278344436</v>
      </c>
    </row>
    <row r="75" spans="1:30">
      <c r="H75" s="69" t="s">
        <v>114</v>
      </c>
      <c r="I75" s="1">
        <f>SUMIFS(Generation_1!C:C,Generation_1!$A:$A,$B$71,Generation_1!$B:$B,$H75)</f>
        <v>24691.928935626162</v>
      </c>
      <c r="J75" s="1">
        <f>SUMIFS(Generation_1!M:M,Generation_1!$A:$A,$B$71,Generation_1!$B:$B,$H75)</f>
        <v>0</v>
      </c>
      <c r="K75" s="1">
        <f>SUMIFS(Generation_1!W:W,Generation_1!$A:$A,$B$71,Generation_1!$B:$B,$H75)</f>
        <v>0</v>
      </c>
    </row>
    <row r="76" spans="1:30">
      <c r="H76" s="69" t="s">
        <v>115</v>
      </c>
      <c r="I76" s="1">
        <f>SUMIFS(Generation_1!C:C,Generation_1!$A:$A,$B$71,Generation_1!$B:$B,$H76)</f>
        <v>3105.7679730483151</v>
      </c>
      <c r="J76" s="1">
        <f>SUMIFS(Generation_1!M:M,Generation_1!$A:$A,$B$71,Generation_1!$B:$B,$H76)</f>
        <v>13670.6359175613</v>
      </c>
      <c r="K76" s="1">
        <f>SUMIFS(Generation_1!W:W,Generation_1!$A:$A,$B$71,Generation_1!$B:$B,$H76)</f>
        <v>11343.771097026409</v>
      </c>
    </row>
    <row r="77" spans="1:30">
      <c r="H77" s="69" t="s">
        <v>116</v>
      </c>
      <c r="I77" s="1">
        <f>SUMIFS(Generation_1!C:C,Generation_1!$A:$A,$B$71,Generation_1!$B:$B,$H77)</f>
        <v>89.181579575949897</v>
      </c>
      <c r="J77" s="1">
        <f>SUMIFS(Generation_1!M:M,Generation_1!$A:$A,$B$71,Generation_1!$B:$B,$H77)</f>
        <v>20034.90448763717</v>
      </c>
      <c r="K77" s="1">
        <f>SUMIFS(Generation_1!W:W,Generation_1!$A:$A,$B$71,Generation_1!$B:$B,$H77)</f>
        <v>36722.583130770123</v>
      </c>
    </row>
    <row r="78" spans="1:30">
      <c r="H78" s="69" t="s">
        <v>117</v>
      </c>
      <c r="I78" s="1">
        <f>SUMIFS(Generation_1!C:C,Generation_1!$A:$A,$B$71,Generation_1!$B:$B,$H78)</f>
        <v>15926.336943168921</v>
      </c>
      <c r="J78" s="1">
        <f>SUMIFS(Generation_1!M:M,Generation_1!$A:$A,$B$71,Generation_1!$B:$B,$H78)</f>
        <v>11274.898639374394</v>
      </c>
      <c r="K78" s="1">
        <f>SUMIFS(Generation_1!W:W,Generation_1!$A:$A,$B$71,Generation_1!$B:$B,$H78)</f>
        <v>10966.89753698467</v>
      </c>
    </row>
    <row r="79" spans="1:30">
      <c r="H79" s="69" t="s">
        <v>118</v>
      </c>
      <c r="I79" s="1">
        <f>SUMIFS(Generation_1!C:C,Generation_1!$A:$A,$B$71,Generation_1!$B:$B,$H79)</f>
        <v>510.25144278726066</v>
      </c>
      <c r="J79" s="1">
        <f>SUMIFS(Generation_1!M:M,Generation_1!$A:$A,$B$71,Generation_1!$B:$B,$H79)</f>
        <v>11195.511239206278</v>
      </c>
      <c r="K79" s="1">
        <f>SUMIFS(Generation_1!W:W,Generation_1!$A:$A,$B$71,Generation_1!$B:$B,$H79)</f>
        <v>8977.0366031538015</v>
      </c>
    </row>
    <row r="80" spans="1:30">
      <c r="H80" s="69" t="s">
        <v>119</v>
      </c>
      <c r="I80" s="1">
        <f>SUMIFS(Generation_1!C:C,Generation_1!$A:$A,$B$71,Generation_1!$B:$B,$H80)</f>
        <v>367.96499929447253</v>
      </c>
      <c r="J80" s="1">
        <f>SUMIFS(Generation_1!M:M,Generation_1!$A:$A,$B$71,Generation_1!$B:$B,$H80)</f>
        <v>2043.74689499961</v>
      </c>
      <c r="K80" s="1">
        <f>SUMIFS(Generation_1!W:W,Generation_1!$A:$A,$B$71,Generation_1!$B:$B,$H80)</f>
        <v>4226.0740891959467</v>
      </c>
    </row>
    <row r="81" spans="1:30">
      <c r="H81" s="69" t="s">
        <v>120</v>
      </c>
      <c r="I81" s="1">
        <f>SUMIFS(Generation_1!C:C,Generation_1!$A:$A,$B$71,Generation_1!$B:$B,$H81)</f>
        <v>47133.821205490618</v>
      </c>
      <c r="J81" s="1">
        <f>SUMIFS(Generation_1!M:M,Generation_1!$A:$A,$B$71,Generation_1!$B:$B,$H81)</f>
        <v>90305.925028402387</v>
      </c>
      <c r="K81" s="1">
        <f>SUMIFS(Generation_1!W:W,Generation_1!$A:$A,$B$71,Generation_1!$B:$B,$H81)</f>
        <v>98508.390169785271</v>
      </c>
    </row>
    <row r="82" spans="1:30">
      <c r="H82" s="69" t="s">
        <v>121</v>
      </c>
      <c r="I82" s="1">
        <f>SUMIFS(Generation_1!C:C,Generation_1!$A:$A,$B$71,Generation_1!$B:$B,$H82)</f>
        <v>16263.718028486786</v>
      </c>
      <c r="J82" s="1">
        <f>SUMIFS(Generation_1!M:M,Generation_1!$A:$A,$B$71,Generation_1!$B:$B,$H82)</f>
        <v>31657.548135433397</v>
      </c>
      <c r="K82" s="1">
        <f>SUMIFS(Generation_1!W:W,Generation_1!$A:$A,$B$71,Generation_1!$B:$B,$H82)</f>
        <v>31674.460364308488</v>
      </c>
    </row>
    <row r="83" spans="1:30">
      <c r="H83" s="69" t="s">
        <v>122</v>
      </c>
      <c r="I83" s="1">
        <f>SUMIFS(Generation_1!C:C,Generation_1!$A:$A,$B$71,Generation_1!$B:$B,$H83)</f>
        <v>19217.9307570077</v>
      </c>
      <c r="J83" s="1">
        <f>SUMIFS(Generation_1!M:M,Generation_1!$A:$A,$B$71,Generation_1!$B:$B,$H83)</f>
        <v>37114.3041490221</v>
      </c>
      <c r="K83" s="1">
        <f>SUMIFS(Generation_1!W:W,Generation_1!$A:$A,$B$71,Generation_1!$B:$B,$H83)</f>
        <v>51948.958373442096</v>
      </c>
    </row>
    <row r="84" spans="1:30">
      <c r="H84" s="2" t="s">
        <v>313</v>
      </c>
    </row>
    <row r="85" spans="1:30">
      <c r="H85" s="69" t="s">
        <v>126</v>
      </c>
      <c r="I85" s="1">
        <f>SUMIFS(Generation_1!C:C,Generation_1!$A:$A,$B$71,Generation_1!$B:$B,$H85)</f>
        <v>-937.75870184173789</v>
      </c>
      <c r="J85" s="1">
        <f>SUMIFS(Generation_1!M:M,Generation_1!$A:$A,$B$71,Generation_1!$B:$B,$H85)</f>
        <v>-14308.239589451588</v>
      </c>
      <c r="K85" s="1">
        <f>SUMIFS(Generation_1!W:W,Generation_1!$A:$A,$B$71,Generation_1!$B:$B,$H85)</f>
        <v>-11283.242154719757</v>
      </c>
    </row>
    <row r="86" spans="1:30">
      <c r="H86" s="69" t="s">
        <v>127</v>
      </c>
      <c r="I86" s="1">
        <f>SUMIFS(Generation_1!C:C,Generation_1!$A:$A,$B$71,Generation_1!$B:$B,$H86)</f>
        <v>-432.66381065905045</v>
      </c>
      <c r="J86" s="1">
        <f>SUMIFS(Generation_1!M:M,Generation_1!$A:$A,$B$71,Generation_1!$B:$B,$H86)</f>
        <v>-2403.5124823922961</v>
      </c>
      <c r="K86" s="1">
        <f>SUMIFS(Generation_1!W:W,Generation_1!$A:$A,$B$71,Generation_1!$B:$B,$H86)</f>
        <v>-4969.9808505212613</v>
      </c>
    </row>
    <row r="88" spans="1:30">
      <c r="H88" s="69" t="s">
        <v>124</v>
      </c>
      <c r="I88" s="1">
        <f>SUMIFS(Generation_1!C:C,Generation_1!$A:$A,$B$71,Generation_1!$B:$B,$H88)</f>
        <v>0</v>
      </c>
      <c r="J88" s="1">
        <f>SUMIFS(Generation_1!M:M,Generation_1!$A:$A,$B$71,Generation_1!$B:$B,$H88)</f>
        <v>2.8873810030475999</v>
      </c>
      <c r="K88" s="1">
        <f>SUMIFS(Generation_1!W:W,Generation_1!$A:$A,$B$71,Generation_1!$B:$B,$H88)</f>
        <v>3.3090107353528171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871.8163137368</v>
      </c>
      <c r="J96" s="1">
        <f>SUMIFS(StorageCapacity_1!D:D,StorageCapacity_1!$A:$A,$B$93,StorageCapacity_1!$B:$B,$H96)</f>
        <v>1015.1661155955001</v>
      </c>
      <c r="K96" s="1">
        <f>SUMIFS(StorageCapacity_1!E:E,StorageCapacity_1!$A:$A,$B$93,StorageCapacity_1!$B:$B,$H96)</f>
        <v>1626.8242704043</v>
      </c>
      <c r="L96" s="1">
        <f>SUMIFS(StorageCapacity_1!F:F,StorageCapacity_1!$A:$A,$B$93,StorageCapacity_1!$B:$B,$H96)</f>
        <v>2535.3319925195001</v>
      </c>
      <c r="M96" s="1">
        <f>SUMIFS(StorageCapacity_1!G:G,StorageCapacity_1!$A:$A,$B$93,StorageCapacity_1!$B:$B,$H96)</f>
        <v>2890.5564752598002</v>
      </c>
      <c r="N96" s="1">
        <f>SUMIFS(StorageCapacity_1!H:H,StorageCapacity_1!$A:$A,$B$93,StorageCapacity_1!$B:$B,$H96)</f>
        <v>4581.1237587073001</v>
      </c>
      <c r="O96" s="1">
        <f>SUMIFS(StorageCapacity_1!I:I,StorageCapacity_1!$A:$A,$B$93,StorageCapacity_1!$B:$B,$H96)</f>
        <v>4725.6751316406007</v>
      </c>
      <c r="P96" s="1">
        <f>SUMIFS(StorageCapacity_1!J:J,StorageCapacity_1!$A:$A,$B$93,StorageCapacity_1!$B:$B,$H96)</f>
        <v>4882.4881294683</v>
      </c>
      <c r="Q96" s="1">
        <f>SUMIFS(StorageCapacity_1!K:K,StorageCapacity_1!$A:$A,$B$93,StorageCapacity_1!$B:$B,$H96)</f>
        <v>5057.3343503663009</v>
      </c>
      <c r="R96" s="1">
        <f>SUMIFS(StorageCapacity_1!L:L,StorageCapacity_1!$A:$A,$B$93,StorageCapacity_1!$B:$B,$H96)</f>
        <v>5181.6366931838002</v>
      </c>
      <c r="S96" s="1">
        <f>SUMIFS(StorageCapacity_1!M:M,StorageCapacity_1!$A:$A,$B$93,StorageCapacity_1!$B:$B,$H96)</f>
        <v>5321.2605879212997</v>
      </c>
      <c r="T96" s="1">
        <f>SUMIFS(StorageCapacity_1!N:N,StorageCapacity_1!$A:$A,$B$93,StorageCapacity_1!$B:$B,$H96)</f>
        <v>5453.2310456450996</v>
      </c>
      <c r="U96" s="1">
        <f>SUMIFS(StorageCapacity_1!O:O,StorageCapacity_1!$A:$A,$B$93,StorageCapacity_1!$B:$B,$H96)</f>
        <v>5533.5724786395995</v>
      </c>
      <c r="V96" s="1">
        <f>SUMIFS(StorageCapacity_1!P:P,StorageCapacity_1!$A:$A,$B$93,StorageCapacity_1!$B:$B,$H96)</f>
        <v>5639.9357643038002</v>
      </c>
      <c r="W96" s="1">
        <f>SUMIFS(StorageCapacity_1!Q:Q,StorageCapacity_1!$A:$A,$B$93,StorageCapacity_1!$B:$B,$H96)</f>
        <v>5813.6375633529015</v>
      </c>
      <c r="X96" s="1">
        <f>SUMIFS(StorageCapacity_1!R:R,StorageCapacity_1!$A:$A,$B$93,StorageCapacity_1!$B:$B,$H96)</f>
        <v>5998.8489181856003</v>
      </c>
      <c r="Y96" s="1">
        <f>SUMIFS(StorageCapacity_1!S:S,StorageCapacity_1!$A:$A,$B$93,StorageCapacity_1!$B:$B,$H96)</f>
        <v>6183.1816662751016</v>
      </c>
      <c r="Z96" s="1">
        <f>SUMIFS(StorageCapacity_1!T:T,StorageCapacity_1!$A:$A,$B$93,StorageCapacity_1!$B:$B,$H96)</f>
        <v>6381.4884858006017</v>
      </c>
      <c r="AA96" s="1">
        <f>SUMIFS(StorageCapacity_1!U:U,StorageCapacity_1!$A:$A,$B$93,StorageCapacity_1!$B:$B,$H96)</f>
        <v>6590.7021548337998</v>
      </c>
      <c r="AB96" s="1">
        <f>SUMIFS(StorageCapacity_1!V:V,StorageCapacity_1!$A:$A,$B$93,StorageCapacity_1!$B:$B,$H96)</f>
        <v>6757.0067127307011</v>
      </c>
      <c r="AC96" s="1">
        <f>SUMIFS(StorageCapacity_1!W:W,StorageCapacity_1!$A:$A,$B$93,StorageCapacity_1!$B:$B,$H96)</f>
        <v>6927.2954154921008</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1383.54659262</v>
      </c>
      <c r="N97" s="1">
        <f>SUMIFS(StorageCapacity_1!H:H,StorageCapacity_1!$A:$A,$B$93,StorageCapacity_1!$B:$B,$H97)</f>
        <v>3192.8206684100001</v>
      </c>
      <c r="O97" s="1">
        <f>SUMIFS(StorageCapacity_1!I:I,StorageCapacity_1!$A:$A,$B$93,StorageCapacity_1!$B:$B,$H97)</f>
        <v>3331.8812100800001</v>
      </c>
      <c r="P97" s="1">
        <f>SUMIFS(StorageCapacity_1!J:J,StorageCapacity_1!$A:$A,$B$93,StorageCapacity_1!$B:$B,$H97)</f>
        <v>4568.7031928699998</v>
      </c>
      <c r="Q97" s="1">
        <f>SUMIFS(StorageCapacity_1!K:K,StorageCapacity_1!$A:$A,$B$93,StorageCapacity_1!$B:$B,$H97)</f>
        <v>4749.5606478700001</v>
      </c>
      <c r="R97" s="1">
        <f>SUMIFS(StorageCapacity_1!L:L,StorageCapacity_1!$A:$A,$B$93,StorageCapacity_1!$B:$B,$H97)</f>
        <v>4749.5606478700001</v>
      </c>
      <c r="S97" s="1">
        <f>SUMIFS(StorageCapacity_1!M:M,StorageCapacity_1!$A:$A,$B$93,StorageCapacity_1!$B:$B,$H97)</f>
        <v>4749.5606478700001</v>
      </c>
      <c r="T97" s="1">
        <f>SUMIFS(StorageCapacity_1!N:N,StorageCapacity_1!$A:$A,$B$93,StorageCapacity_1!$B:$B,$H97)</f>
        <v>5044.8958857199996</v>
      </c>
      <c r="U97" s="1">
        <f>SUMIFS(StorageCapacity_1!O:O,StorageCapacity_1!$A:$A,$B$93,StorageCapacity_1!$B:$B,$H97)</f>
        <v>5168.2477499899996</v>
      </c>
      <c r="V97" s="1">
        <f>SUMIFS(StorageCapacity_1!P:P,StorageCapacity_1!$A:$A,$B$93,StorageCapacity_1!$B:$B,$H97)</f>
        <v>5347.9040731900004</v>
      </c>
      <c r="W97" s="1">
        <f>SUMIFS(StorageCapacity_1!Q:Q,StorageCapacity_1!$A:$A,$B$93,StorageCapacity_1!$B:$B,$H97)</f>
        <v>5347.9040731900004</v>
      </c>
      <c r="X97" s="1">
        <f>SUMIFS(StorageCapacity_1!R:R,StorageCapacity_1!$A:$A,$B$93,StorageCapacity_1!$B:$B,$H97)</f>
        <v>5490.03729337</v>
      </c>
      <c r="Y97" s="1">
        <f>SUMIFS(StorageCapacity_1!S:S,StorageCapacity_1!$A:$A,$B$93,StorageCapacity_1!$B:$B,$H97)</f>
        <v>6137.1392017899998</v>
      </c>
      <c r="Z97" s="1">
        <f>SUMIFS(StorageCapacity_1!T:T,StorageCapacity_1!$A:$A,$B$93,StorageCapacity_1!$B:$B,$H97)</f>
        <v>6137.1392017899998</v>
      </c>
      <c r="AA97" s="1">
        <f>SUMIFS(StorageCapacity_1!U:U,StorageCapacity_1!$A:$A,$B$93,StorageCapacity_1!$B:$B,$H97)</f>
        <v>6137.1392017899998</v>
      </c>
      <c r="AB97" s="1">
        <f>SUMIFS(StorageCapacity_1!V:V,StorageCapacity_1!$A:$A,$B$93,StorageCapacity_1!$B:$B,$H97)</f>
        <v>6137.1392017899998</v>
      </c>
      <c r="AC97" s="1">
        <f>SUMIFS(StorageCapacity_1!W:W,StorageCapacity_1!$A:$A,$B$93,StorageCapacity_1!$B:$B,$H97)</f>
        <v>6137.1392017899998</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2561.69754586</v>
      </c>
      <c r="O98" s="1">
        <f>SUMIFS(StorageCapacity_1!I:I,StorageCapacity_1!$A:$A,$B$93,StorageCapacity_1!$B:$B,$H98)</f>
        <v>2561.69754586</v>
      </c>
      <c r="P98" s="1">
        <f>SUMIFS(StorageCapacity_1!J:J,StorageCapacity_1!$A:$A,$B$93,StorageCapacity_1!$B:$B,$H98)</f>
        <v>4545.7100966600001</v>
      </c>
      <c r="Q98" s="1">
        <f>SUMIFS(StorageCapacity_1!K:K,StorageCapacity_1!$A:$A,$B$93,StorageCapacity_1!$B:$B,$H98)</f>
        <v>4545.7100966600001</v>
      </c>
      <c r="R98" s="1">
        <f>SUMIFS(StorageCapacity_1!L:L,StorageCapacity_1!$A:$A,$B$93,StorageCapacity_1!$B:$B,$H98)</f>
        <v>4545.7100966600001</v>
      </c>
      <c r="S98" s="1">
        <f>SUMIFS(StorageCapacity_1!M:M,StorageCapacity_1!$A:$A,$B$93,StorageCapacity_1!$B:$B,$H98)</f>
        <v>4545.7100966600001</v>
      </c>
      <c r="T98" s="1">
        <f>SUMIFS(StorageCapacity_1!N:N,StorageCapacity_1!$A:$A,$B$93,StorageCapacity_1!$B:$B,$H98)</f>
        <v>4545.7100966600001</v>
      </c>
      <c r="U98" s="1">
        <f>SUMIFS(StorageCapacity_1!O:O,StorageCapacity_1!$A:$A,$B$93,StorageCapacity_1!$B:$B,$H98)</f>
        <v>4545.7100966600001</v>
      </c>
      <c r="V98" s="1">
        <f>SUMIFS(StorageCapacity_1!P:P,StorageCapacity_1!$A:$A,$B$93,StorageCapacity_1!$B:$B,$H98)</f>
        <v>4545.7100966600001</v>
      </c>
      <c r="W98" s="1">
        <f>SUMIFS(StorageCapacity_1!Q:Q,StorageCapacity_1!$A:$A,$B$93,StorageCapacity_1!$B:$B,$H98)</f>
        <v>4545.7100966600001</v>
      </c>
      <c r="X98" s="1">
        <f>SUMIFS(StorageCapacity_1!R:R,StorageCapacity_1!$A:$A,$B$93,StorageCapacity_1!$B:$B,$H98)</f>
        <v>4545.7100966600001</v>
      </c>
      <c r="Y98" s="1">
        <f>SUMIFS(StorageCapacity_1!S:S,StorageCapacity_1!$A:$A,$B$93,StorageCapacity_1!$B:$B,$H98)</f>
        <v>4545.7100966600001</v>
      </c>
      <c r="Z98" s="1">
        <f>SUMIFS(StorageCapacity_1!T:T,StorageCapacity_1!$A:$A,$B$93,StorageCapacity_1!$B:$B,$H98)</f>
        <v>4545.7100966600001</v>
      </c>
      <c r="AA98" s="1">
        <f>SUMIFS(StorageCapacity_1!U:U,StorageCapacity_1!$A:$A,$B$93,StorageCapacity_1!$B:$B,$H98)</f>
        <v>4545.7100966600001</v>
      </c>
      <c r="AB98" s="1">
        <f>SUMIFS(StorageCapacity_1!V:V,StorageCapacity_1!$A:$A,$B$93,StorageCapacity_1!$B:$B,$H98)</f>
        <v>4545.7100966600001</v>
      </c>
      <c r="AC98" s="1">
        <f>SUMIFS(StorageCapacity_1!W:W,StorageCapacity_1!$A:$A,$B$93,StorageCapacity_1!$B:$B,$H98)</f>
        <v>4545.7100966600001</v>
      </c>
    </row>
    <row r="99" spans="1:30">
      <c r="H99" s="69" t="s">
        <v>119</v>
      </c>
      <c r="I99" s="1">
        <f>SUMIFS(StorageCapacity_1!C:C,StorageCapacity_1!$A:$A,$B$93,StorageCapacity_1!$B:$B,$H99)</f>
        <v>581.81631373706273</v>
      </c>
      <c r="J99" s="1">
        <f>SUMIFS(StorageCapacity_1!D:D,StorageCapacity_1!$A:$A,$B$93,StorageCapacity_1!$B:$B,$H99)</f>
        <v>1022.7381602671456</v>
      </c>
      <c r="K99" s="1">
        <f>SUMIFS(StorageCapacity_1!E:E,StorageCapacity_1!$A:$A,$B$93,StorageCapacity_1!$B:$B,$H99)</f>
        <v>1311.3653820363809</v>
      </c>
      <c r="L99" s="1">
        <f>SUMIFS(StorageCapacity_1!F:F,StorageCapacity_1!$A:$A,$B$93,StorageCapacity_1!$B:$B,$H99)</f>
        <v>1764.7932384306096</v>
      </c>
      <c r="M99" s="1">
        <f>SUMIFS(StorageCapacity_1!G:G,StorageCapacity_1!$A:$A,$B$93,StorageCapacity_1!$B:$B,$H99)</f>
        <v>1764.2315326669247</v>
      </c>
      <c r="N99" s="1">
        <f>SUMIFS(StorageCapacity_1!H:H,StorageCapacity_1!$A:$A,$B$93,StorageCapacity_1!$B:$B,$H99)</f>
        <v>1834.2078301519759</v>
      </c>
      <c r="O99" s="1">
        <f>SUMIFS(StorageCapacity_1!I:I,StorageCapacity_1!$A:$A,$B$93,StorageCapacity_1!$B:$B,$H99)</f>
        <v>1997.160998684172</v>
      </c>
      <c r="P99" s="1">
        <f>SUMIFS(StorageCapacity_1!J:J,StorageCapacity_1!$A:$A,$B$93,StorageCapacity_1!$B:$B,$H99)</f>
        <v>2177.4621605578327</v>
      </c>
      <c r="Q99" s="1">
        <f>SUMIFS(StorageCapacity_1!K:K,StorageCapacity_1!$A:$A,$B$93,StorageCapacity_1!$B:$B,$H99)</f>
        <v>2380.6668558890042</v>
      </c>
      <c r="R99" s="1">
        <f>SUMIFS(StorageCapacity_1!L:L,StorageCapacity_1!$A:$A,$B$93,StorageCapacity_1!$B:$B,$H99)</f>
        <v>2578.7274510089228</v>
      </c>
      <c r="S99" s="1">
        <f>SUMIFS(StorageCapacity_1!M:M,StorageCapacity_1!$A:$A,$B$93,StorageCapacity_1!$B:$B,$H99)</f>
        <v>2775.2143634072067</v>
      </c>
      <c r="T99" s="1">
        <f>SUMIFS(StorageCapacity_1!N:N,StorageCapacity_1!$A:$A,$B$93,StorageCapacity_1!$B:$B,$H99)</f>
        <v>2975.2041179232751</v>
      </c>
      <c r="U99" s="1">
        <f>SUMIFS(StorageCapacity_1!O:O,StorageCapacity_1!$A:$A,$B$93,StorageCapacity_1!$B:$B,$H99)</f>
        <v>3187.8931419693836</v>
      </c>
      <c r="V99" s="1">
        <f>SUMIFS(StorageCapacity_1!P:P,StorageCapacity_1!$A:$A,$B$93,StorageCapacity_1!$B:$B,$H99)</f>
        <v>3425.1227526857592</v>
      </c>
      <c r="W99" s="1">
        <f>SUMIFS(StorageCapacity_1!Q:Q,StorageCapacity_1!$A:$A,$B$93,StorageCapacity_1!$B:$B,$H99)</f>
        <v>3694.4815306379292</v>
      </c>
      <c r="X99" s="1">
        <f>SUMIFS(StorageCapacity_1!R:R,StorageCapacity_1!$A:$A,$B$93,StorageCapacity_1!$B:$B,$H99)</f>
        <v>3988.3552626242531</v>
      </c>
      <c r="Y99" s="1">
        <f>SUMIFS(StorageCapacity_1!S:S,StorageCapacity_1!$A:$A,$B$93,StorageCapacity_1!$B:$B,$H99)</f>
        <v>4296.460147351766</v>
      </c>
      <c r="Z99" s="1">
        <f>SUMIFS(StorageCapacity_1!T:T,StorageCapacity_1!$A:$A,$B$93,StorageCapacity_1!$B:$B,$H99)</f>
        <v>4634.2731523812408</v>
      </c>
      <c r="AA99" s="1">
        <f>SUMIFS(StorageCapacity_1!U:U,StorageCapacity_1!$A:$A,$B$93,StorageCapacity_1!$B:$B,$H99)</f>
        <v>5000.7604329525993</v>
      </c>
      <c r="AB99" s="1">
        <f>SUMIFS(StorageCapacity_1!V:V,StorageCapacity_1!$A:$A,$B$93,StorageCapacity_1!$B:$B,$H99)</f>
        <v>5340.5724943639834</v>
      </c>
      <c r="AC99" s="1">
        <f>SUMIFS(StorageCapacity_1!W:W,StorageCapacity_1!$A:$A,$B$93,StorageCapacity_1!$B:$B,$H99)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328.62513515758826</v>
      </c>
      <c r="J112" s="1">
        <f>SUMIFS(StorageGeneration_1!D:D,StorageGeneration_1!$A:$A,$B$109,StorageGeneration_1!$B:$B,$H112)</f>
        <v>458.05958492628162</v>
      </c>
      <c r="K112" s="1">
        <f>SUMIFS(StorageGeneration_1!E:E,StorageGeneration_1!$A:$A,$B$109,StorageGeneration_1!$B:$B,$H112)</f>
        <v>595.11695340485198</v>
      </c>
      <c r="L112" s="1">
        <f>SUMIFS(StorageGeneration_1!F:F,StorageGeneration_1!$A:$A,$B$109,StorageGeneration_1!$B:$B,$H112)</f>
        <v>1252.4700593534665</v>
      </c>
      <c r="M112" s="1">
        <f>SUMIFS(StorageGeneration_1!G:G,StorageGeneration_1!$A:$A,$B$109,StorageGeneration_1!$B:$B,$H112)</f>
        <v>1594.1774215120756</v>
      </c>
      <c r="N112" s="1">
        <f>SUMIFS(StorageGeneration_1!H:H,StorageGeneration_1!$A:$A,$B$109,StorageGeneration_1!$B:$B,$H112)</f>
        <v>2622.8450742401565</v>
      </c>
      <c r="O112" s="1">
        <f>SUMIFS(StorageGeneration_1!I:I,StorageGeneration_1!$A:$A,$B$109,StorageGeneration_1!$B:$B,$H112)</f>
        <v>2712.8502289845324</v>
      </c>
      <c r="P112" s="1">
        <f>SUMIFS(StorageGeneration_1!J:J,StorageGeneration_1!$A:$A,$B$109,StorageGeneration_1!$B:$B,$H112)</f>
        <v>2162.9338315789878</v>
      </c>
      <c r="Q112" s="1">
        <f>SUMIFS(StorageGeneration_1!K:K,StorageGeneration_1!$A:$A,$B$109,StorageGeneration_1!$B:$B,$H112)</f>
        <v>2291.151109827661</v>
      </c>
      <c r="R112" s="1">
        <f>SUMIFS(StorageGeneration_1!L:L,StorageGeneration_1!$A:$A,$B$109,StorageGeneration_1!$B:$B,$H112)</f>
        <v>2425.8439966267274</v>
      </c>
      <c r="S112" s="1">
        <f>SUMIFS(StorageGeneration_1!M:M,StorageGeneration_1!$A:$A,$B$109,StorageGeneration_1!$B:$B,$H112)</f>
        <v>2391.9587063405365</v>
      </c>
      <c r="T112" s="1">
        <f>SUMIFS(StorageGeneration_1!N:N,StorageGeneration_1!$A:$A,$B$109,StorageGeneration_1!$B:$B,$H112)</f>
        <v>2326.6670463845853</v>
      </c>
      <c r="U112" s="1">
        <f>SUMIFS(StorageGeneration_1!O:O,StorageGeneration_1!$A:$A,$B$109,StorageGeneration_1!$B:$B,$H112)</f>
        <v>2128.5886764999977</v>
      </c>
      <c r="V112" s="1">
        <f>SUMIFS(StorageGeneration_1!P:P,StorageGeneration_1!$A:$A,$B$109,StorageGeneration_1!$B:$B,$H112)</f>
        <v>2134.5472161008665</v>
      </c>
      <c r="W112" s="1">
        <f>SUMIFS(StorageGeneration_1!Q:Q,StorageGeneration_1!$A:$A,$B$109,StorageGeneration_1!$B:$B,$H112)</f>
        <v>2293.0537093454182</v>
      </c>
      <c r="X112" s="1">
        <f>SUMIFS(StorageGeneration_1!R:R,StorageGeneration_1!$A:$A,$B$109,StorageGeneration_1!$B:$B,$H112)</f>
        <v>2379.1331987645881</v>
      </c>
      <c r="Y112" s="1">
        <f>SUMIFS(StorageGeneration_1!S:S,StorageGeneration_1!$A:$A,$B$109,StorageGeneration_1!$B:$B,$H112)</f>
        <v>2362.0927227231241</v>
      </c>
      <c r="Z112" s="1">
        <f>SUMIFS(StorageGeneration_1!T:T,StorageGeneration_1!$A:$A,$B$109,StorageGeneration_1!$B:$B,$H112)</f>
        <v>2114.1178569180129</v>
      </c>
      <c r="AA112" s="1">
        <f>SUMIFS(StorageGeneration_1!U:U,StorageGeneration_1!$A:$A,$B$109,StorageGeneration_1!$B:$B,$H112)</f>
        <v>2094.533816524161</v>
      </c>
      <c r="AB112" s="1">
        <f>SUMIFS(StorageGeneration_1!V:V,StorageGeneration_1!$A:$A,$B$109,StorageGeneration_1!$B:$B,$H112)</f>
        <v>2179.1703394263345</v>
      </c>
      <c r="AC112" s="1">
        <f>SUMIFS(StorageGeneration_1!W:W,StorageGeneration_1!$A:$A,$B$109,StorageGeneration_1!$B:$B,$H112)</f>
        <v>2169.7917057471504</v>
      </c>
    </row>
    <row r="113" spans="1:30">
      <c r="H113" s="25" t="s">
        <v>130</v>
      </c>
      <c r="I113" s="1">
        <f>SUMIFS(StorageGeneration_1!C:C,StorageGeneration_1!$A:$A,$B$109,StorageGeneration_1!$B:$B,$H113)</f>
        <v>181.62630762967237</v>
      </c>
      <c r="J113" s="1">
        <f>SUMIFS(StorageGeneration_1!D:D,StorageGeneration_1!$A:$A,$B$109,StorageGeneration_1!$B:$B,$H113)</f>
        <v>310.20971885834717</v>
      </c>
      <c r="K113" s="1">
        <f>SUMIFS(StorageGeneration_1!E:E,StorageGeneration_1!$A:$A,$B$109,StorageGeneration_1!$B:$B,$H113)</f>
        <v>288.58133040085193</v>
      </c>
      <c r="L113" s="1">
        <f>SUMIFS(StorageGeneration_1!F:F,StorageGeneration_1!$A:$A,$B$109,StorageGeneration_1!$B:$B,$H113)</f>
        <v>357.50622047682475</v>
      </c>
      <c r="M113" s="1">
        <f>SUMIFS(StorageGeneration_1!G:G,StorageGeneration_1!$A:$A,$B$109,StorageGeneration_1!$B:$B,$H113)</f>
        <v>1273.4728788631339</v>
      </c>
      <c r="N113" s="1">
        <f>SUMIFS(StorageGeneration_1!H:H,StorageGeneration_1!$A:$A,$B$109,StorageGeneration_1!$B:$B,$H113)</f>
        <v>4485.790492315813</v>
      </c>
      <c r="O113" s="1">
        <f>SUMIFS(StorageGeneration_1!I:I,StorageGeneration_1!$A:$A,$B$109,StorageGeneration_1!$B:$B,$H113)</f>
        <v>4890.1438505532724</v>
      </c>
      <c r="P113" s="1">
        <f>SUMIFS(StorageGeneration_1!J:J,StorageGeneration_1!$A:$A,$B$109,StorageGeneration_1!$B:$B,$H113)</f>
        <v>4445.0784312482292</v>
      </c>
      <c r="Q113" s="1">
        <f>SUMIFS(StorageGeneration_1!K:K,StorageGeneration_1!$A:$A,$B$109,StorageGeneration_1!$B:$B,$H113)</f>
        <v>4587.2942975468077</v>
      </c>
      <c r="R113" s="1">
        <f>SUMIFS(StorageGeneration_1!L:L,StorageGeneration_1!$A:$A,$B$109,StorageGeneration_1!$B:$B,$H113)</f>
        <v>4812.8327574996956</v>
      </c>
      <c r="S113" s="1">
        <f>SUMIFS(StorageGeneration_1!M:M,StorageGeneration_1!$A:$A,$B$109,StorageGeneration_1!$B:$B,$H113)</f>
        <v>4557.2784789973775</v>
      </c>
      <c r="T113" s="1">
        <f>SUMIFS(StorageGeneration_1!N:N,StorageGeneration_1!$A:$A,$B$109,StorageGeneration_1!$B:$B,$H113)</f>
        <v>4674.9774926668661</v>
      </c>
      <c r="U113" s="1">
        <f>SUMIFS(StorageGeneration_1!O:O,StorageGeneration_1!$A:$A,$B$109,StorageGeneration_1!$B:$B,$H113)</f>
        <v>4364.6676981373048</v>
      </c>
      <c r="V113" s="1">
        <f>SUMIFS(StorageGeneration_1!P:P,StorageGeneration_1!$A:$A,$B$109,StorageGeneration_1!$B:$B,$H113)</f>
        <v>4207.7438429515378</v>
      </c>
      <c r="W113" s="1">
        <f>SUMIFS(StorageGeneration_1!Q:Q,StorageGeneration_1!$A:$A,$B$109,StorageGeneration_1!$B:$B,$H113)</f>
        <v>4328.6925486862447</v>
      </c>
      <c r="X113" s="1">
        <f>SUMIFS(StorageGeneration_1!R:R,StorageGeneration_1!$A:$A,$B$109,StorageGeneration_1!$B:$B,$H113)</f>
        <v>4518.2879480014171</v>
      </c>
      <c r="Y113" s="1">
        <f>SUMIFS(StorageGeneration_1!S:S,StorageGeneration_1!$A:$A,$B$109,StorageGeneration_1!$B:$B,$H113)</f>
        <v>4624.5926840571901</v>
      </c>
      <c r="Z113" s="1">
        <f>SUMIFS(StorageGeneration_1!T:T,StorageGeneration_1!$A:$A,$B$109,StorageGeneration_1!$B:$B,$H113)</f>
        <v>4228.7911988460755</v>
      </c>
      <c r="AA113" s="1">
        <f>SUMIFS(StorageGeneration_1!U:U,StorageGeneration_1!$A:$A,$B$109,StorageGeneration_1!$B:$B,$H113)</f>
        <v>3957.0158500407156</v>
      </c>
      <c r="AB113" s="1">
        <f>SUMIFS(StorageGeneration_1!V:V,StorageGeneration_1!$A:$A,$B$109,StorageGeneration_1!$B:$B,$H113)</f>
        <v>3908.4182308376157</v>
      </c>
      <c r="AC113" s="1">
        <f>SUMIFS(StorageGeneration_1!W:W,StorageGeneration_1!$A:$A,$B$109,StorageGeneration_1!$B:$B,$H113)</f>
        <v>3733.2723562802012</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220.09095662998695</v>
      </c>
      <c r="M114" s="1">
        <f>SUMIFS(StorageGeneration_1!G:G,StorageGeneration_1!$A:$A,$B$109,StorageGeneration_1!$B:$B,$H114)</f>
        <v>1006.526901835166</v>
      </c>
      <c r="N114" s="1">
        <f>SUMIFS(StorageGeneration_1!H:H,StorageGeneration_1!$A:$A,$B$109,StorageGeneration_1!$B:$B,$H114)</f>
        <v>3232.0919846816801</v>
      </c>
      <c r="O114" s="1">
        <f>SUMIFS(StorageGeneration_1!I:I,StorageGeneration_1!$A:$A,$B$109,StorageGeneration_1!$B:$B,$H114)</f>
        <v>3926.5223868051667</v>
      </c>
      <c r="P114" s="1">
        <f>SUMIFS(StorageGeneration_1!J:J,StorageGeneration_1!$A:$A,$B$109,StorageGeneration_1!$B:$B,$H114)</f>
        <v>5293.7268144993795</v>
      </c>
      <c r="Q114" s="1">
        <f>SUMIFS(StorageGeneration_1!K:K,StorageGeneration_1!$A:$A,$B$109,StorageGeneration_1!$B:$B,$H114)</f>
        <v>4823.5219162782851</v>
      </c>
      <c r="R114" s="1">
        <f>SUMIFS(StorageGeneration_1!L:L,StorageGeneration_1!$A:$A,$B$109,StorageGeneration_1!$B:$B,$H114)</f>
        <v>4920.1335941725711</v>
      </c>
      <c r="S114" s="1">
        <f>SUMIFS(StorageGeneration_1!M:M,StorageGeneration_1!$A:$A,$B$109,StorageGeneration_1!$B:$B,$H114)</f>
        <v>4246.2740538683647</v>
      </c>
      <c r="T114" s="1">
        <f>SUMIFS(StorageGeneration_1!N:N,StorageGeneration_1!$A:$A,$B$109,StorageGeneration_1!$B:$B,$H114)</f>
        <v>4093.9378744957089</v>
      </c>
      <c r="U114" s="1">
        <f>SUMIFS(StorageGeneration_1!O:O,StorageGeneration_1!$A:$A,$B$109,StorageGeneration_1!$B:$B,$H114)</f>
        <v>3866.6069489459478</v>
      </c>
      <c r="V114" s="1">
        <f>SUMIFS(StorageGeneration_1!P:P,StorageGeneration_1!$A:$A,$B$109,StorageGeneration_1!$B:$B,$H114)</f>
        <v>3929.8896580063474</v>
      </c>
      <c r="W114" s="1">
        <f>SUMIFS(StorageGeneration_1!Q:Q,StorageGeneration_1!$A:$A,$B$109,StorageGeneration_1!$B:$B,$H114)</f>
        <v>4293.8942297652902</v>
      </c>
      <c r="X114" s="1">
        <f>SUMIFS(StorageGeneration_1!R:R,StorageGeneration_1!$A:$A,$B$109,StorageGeneration_1!$B:$B,$H114)</f>
        <v>4244.8479402920784</v>
      </c>
      <c r="Y114" s="1">
        <f>SUMIFS(StorageGeneration_1!S:S,StorageGeneration_1!$A:$A,$B$109,StorageGeneration_1!$B:$B,$H114)</f>
        <v>3827.565760621228</v>
      </c>
      <c r="Z114" s="1">
        <f>SUMIFS(StorageGeneration_1!T:T,StorageGeneration_1!$A:$A,$B$109,StorageGeneration_1!$B:$B,$H114)</f>
        <v>3972.3197766333437</v>
      </c>
      <c r="AA114" s="1">
        <f>SUMIFS(StorageGeneration_1!U:U,StorageGeneration_1!$A:$A,$B$109,StorageGeneration_1!$B:$B,$H114)</f>
        <v>3491.1200977263002</v>
      </c>
      <c r="AB114" s="1">
        <f>SUMIFS(StorageGeneration_1!V:V,StorageGeneration_1!$A:$A,$B$109,StorageGeneration_1!$B:$B,$H114)</f>
        <v>3459.4444293321721</v>
      </c>
      <c r="AC114" s="1">
        <f>SUMIFS(StorageGeneration_1!W:W,StorageGeneration_1!$A:$A,$B$109,StorageGeneration_1!$B:$B,$H114)</f>
        <v>3073.972541126449</v>
      </c>
    </row>
    <row r="115" spans="1:30">
      <c r="H115" s="25" t="s">
        <v>119</v>
      </c>
      <c r="I115" s="1">
        <f>SUMIFS(StorageGeneration_1!C:C,StorageGeneration_1!$A:$A,$B$109,StorageGeneration_1!$B:$B,$H115)</f>
        <v>367.96499929447253</v>
      </c>
      <c r="J115" s="1">
        <f>SUMIFS(StorageGeneration_1!D:D,StorageGeneration_1!$A:$A,$B$109,StorageGeneration_1!$B:$B,$H115)</f>
        <v>637.20719996150797</v>
      </c>
      <c r="K115" s="1">
        <f>SUMIFS(StorageGeneration_1!E:E,StorageGeneration_1!$A:$A,$B$109,StorageGeneration_1!$B:$B,$H115)</f>
        <v>810.55494025175358</v>
      </c>
      <c r="L115" s="1">
        <f>SUMIFS(StorageGeneration_1!F:F,StorageGeneration_1!$A:$A,$B$109,StorageGeneration_1!$B:$B,$H115)</f>
        <v>1092.5122604028797</v>
      </c>
      <c r="M115" s="1">
        <f>SUMIFS(StorageGeneration_1!G:G,StorageGeneration_1!$A:$A,$B$109,StorageGeneration_1!$B:$B,$H115)</f>
        <v>1246.5346655013593</v>
      </c>
      <c r="N115" s="1">
        <f>SUMIFS(StorageGeneration_1!H:H,StorageGeneration_1!$A:$A,$B$109,StorageGeneration_1!$B:$B,$H115)</f>
        <v>1315.7583764612341</v>
      </c>
      <c r="O115" s="1">
        <f>SUMIFS(StorageGeneration_1!I:I,StorageGeneration_1!$A:$A,$B$109,StorageGeneration_1!$B:$B,$H115)</f>
        <v>1442.2904551264421</v>
      </c>
      <c r="P115" s="1">
        <f>SUMIFS(StorageGeneration_1!J:J,StorageGeneration_1!$A:$A,$B$109,StorageGeneration_1!$B:$B,$H115)</f>
        <v>1576.8920035450944</v>
      </c>
      <c r="Q115" s="1">
        <f>SUMIFS(StorageGeneration_1!K:K,StorageGeneration_1!$A:$A,$B$109,StorageGeneration_1!$B:$B,$H115)</f>
        <v>1723.4671161060137</v>
      </c>
      <c r="R115" s="1">
        <f>SUMIFS(StorageGeneration_1!L:L,StorageGeneration_1!$A:$A,$B$109,StorageGeneration_1!$B:$B,$H115)</f>
        <v>1882.8575393361848</v>
      </c>
      <c r="S115" s="1">
        <f>SUMIFS(StorageGeneration_1!M:M,StorageGeneration_1!$A:$A,$B$109,StorageGeneration_1!$B:$B,$H115)</f>
        <v>2043.74689499961</v>
      </c>
      <c r="T115" s="1">
        <f>SUMIFS(StorageGeneration_1!N:N,StorageGeneration_1!$A:$A,$B$109,StorageGeneration_1!$B:$B,$H115)</f>
        <v>2194.0580579286911</v>
      </c>
      <c r="U115" s="1">
        <f>SUMIFS(StorageGeneration_1!O:O,StorageGeneration_1!$A:$A,$B$109,StorageGeneration_1!$B:$B,$H115)</f>
        <v>2342.1717164216352</v>
      </c>
      <c r="V115" s="1">
        <f>SUMIFS(StorageGeneration_1!P:P,StorageGeneration_1!$A:$A,$B$109,StorageGeneration_1!$B:$B,$H115)</f>
        <v>2506.9773300826068</v>
      </c>
      <c r="W115" s="1">
        <f>SUMIFS(StorageGeneration_1!Q:Q,StorageGeneration_1!$A:$A,$B$109,StorageGeneration_1!$B:$B,$H115)</f>
        <v>2680.3313852507854</v>
      </c>
      <c r="X115" s="1">
        <f>SUMIFS(StorageGeneration_1!R:R,StorageGeneration_1!$A:$A,$B$109,StorageGeneration_1!$B:$B,$H115)</f>
        <v>2925.0384901139851</v>
      </c>
      <c r="Y115" s="1">
        <f>SUMIFS(StorageGeneration_1!S:S,StorageGeneration_1!$A:$A,$B$109,StorageGeneration_1!$B:$B,$H115)</f>
        <v>3165.2927111288682</v>
      </c>
      <c r="Z115" s="1">
        <f>SUMIFS(StorageGeneration_1!T:T,StorageGeneration_1!$A:$A,$B$109,StorageGeneration_1!$B:$B,$H115)</f>
        <v>3408.0196901972131</v>
      </c>
      <c r="AA115" s="1">
        <f>SUMIFS(StorageGeneration_1!U:U,StorageGeneration_1!$A:$A,$B$109,StorageGeneration_1!$B:$B,$H115)</f>
        <v>3651.243513453117</v>
      </c>
      <c r="AB115" s="1">
        <f>SUMIFS(StorageGeneration_1!V:V,StorageGeneration_1!$A:$A,$B$109,StorageGeneration_1!$B:$B,$H115)</f>
        <v>3935.9847176462777</v>
      </c>
      <c r="AC115" s="1">
        <f>SUMIFS(StorageGeneration_1!W:W,StorageGeneration_1!$A:$A,$B$109,StorageGeneration_1!$B:$B,$H115)</f>
        <v>4226.0740891959467</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1064.0391262799999</v>
      </c>
      <c r="M129" s="1">
        <f>SUMIFS(DispatchableCapacity_1!G:G,DispatchableCapacity_1!$A:$A,$B$125,DispatchableCapacity_1!$B:$B,$H129)</f>
        <v>1064.0391262799999</v>
      </c>
      <c r="N129" s="1">
        <f>SUMIFS(DispatchableCapacity_1!H:H,DispatchableCapacity_1!$A:$A,$B$125,DispatchableCapacity_1!$B:$B,$H129)</f>
        <v>2074.8907579199999</v>
      </c>
      <c r="O129" s="1">
        <f>SUMIFS(DispatchableCapacity_1!I:I,DispatchableCapacity_1!$A:$A,$B$125,DispatchableCapacity_1!$B:$B,$H129)</f>
        <v>2074.8907579199999</v>
      </c>
      <c r="P129" s="1">
        <f>SUMIFS(DispatchableCapacity_1!J:J,DispatchableCapacity_1!$A:$A,$B$125,DispatchableCapacity_1!$B:$B,$H129)</f>
        <v>2154.5402212200001</v>
      </c>
      <c r="Q129" s="1">
        <f>SUMIFS(DispatchableCapacity_1!K:K,DispatchableCapacity_1!$A:$A,$B$125,DispatchableCapacity_1!$B:$B,$H129)</f>
        <v>2392.2593856000003</v>
      </c>
      <c r="R129" s="1">
        <f>SUMIFS(DispatchableCapacity_1!L:L,DispatchableCapacity_1!$A:$A,$B$125,DispatchableCapacity_1!$B:$B,$H129)</f>
        <v>2652.2193935400005</v>
      </c>
      <c r="S129" s="1">
        <f>SUMIFS(DispatchableCapacity_1!M:M,DispatchableCapacity_1!$A:$A,$B$125,DispatchableCapacity_1!$B:$B,$H129)</f>
        <v>3631.0668991800003</v>
      </c>
      <c r="T129" s="1">
        <f>SUMIFS(DispatchableCapacity_1!N:N,DispatchableCapacity_1!$A:$A,$B$125,DispatchableCapacity_1!$B:$B,$H129)</f>
        <v>4355.0586379200004</v>
      </c>
      <c r="U129" s="1">
        <f>SUMIFS(DispatchableCapacity_1!O:O,DispatchableCapacity_1!$A:$A,$B$125,DispatchableCapacity_1!$B:$B,$H129)</f>
        <v>5082.2842234799991</v>
      </c>
      <c r="V129" s="1">
        <f>SUMIFS(DispatchableCapacity_1!P:P,DispatchableCapacity_1!$A:$A,$B$125,DispatchableCapacity_1!$B:$B,$H129)</f>
        <v>5988.5093241000004</v>
      </c>
      <c r="W129" s="1">
        <f>SUMIFS(DispatchableCapacity_1!Q:Q,DispatchableCapacity_1!$A:$A,$B$125,DispatchableCapacity_1!$B:$B,$H129)</f>
        <v>5988.5093241000004</v>
      </c>
      <c r="X129" s="1">
        <f>SUMIFS(DispatchableCapacity_1!R:R,DispatchableCapacity_1!$A:$A,$B$125,DispatchableCapacity_1!$B:$B,$H129)</f>
        <v>5988.5093241000004</v>
      </c>
      <c r="Y129" s="1">
        <f>SUMIFS(DispatchableCapacity_1!S:S,DispatchableCapacity_1!$A:$A,$B$125,DispatchableCapacity_1!$B:$B,$H129)</f>
        <v>6782.7132679799997</v>
      </c>
      <c r="Z129" s="1">
        <f>SUMIFS(DispatchableCapacity_1!T:T,DispatchableCapacity_1!$A:$A,$B$125,DispatchableCapacity_1!$B:$B,$H129)</f>
        <v>6927.3850909799994</v>
      </c>
      <c r="AA129" s="1">
        <f>SUMIFS(DispatchableCapacity_1!U:U,DispatchableCapacity_1!$A:$A,$B$125,DispatchableCapacity_1!$B:$B,$H129)</f>
        <v>7188.1471151400001</v>
      </c>
      <c r="AB129" s="1">
        <f>SUMIFS(DispatchableCapacity_1!V:V,DispatchableCapacity_1!$A:$A,$B$125,DispatchableCapacity_1!$B:$B,$H129)</f>
        <v>8092.8326239799999</v>
      </c>
      <c r="AC129" s="1">
        <f>SUMIFS(DispatchableCapacity_1!W:W,DispatchableCapacity_1!$A:$A,$B$125,DispatchableCapacity_1!$B:$B,$H129)</f>
        <v>9449.8253967599994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324.36822486633213</v>
      </c>
      <c r="J131" s="1">
        <f>SUMIFS(DispatchableCapacity_1!D:D,DispatchableCapacity_1!$A:$A,$B$125,DispatchableCapacity_1!$B:$B,$H131)</f>
        <v>467.71802672503213</v>
      </c>
      <c r="K131" s="1">
        <f>SUMIFS(DispatchableCapacity_1!E:E,DispatchableCapacity_1!$A:$A,$B$125,DispatchableCapacity_1!$B:$B,$H131)</f>
        <v>1079.3761815338321</v>
      </c>
      <c r="L131" s="1">
        <f>SUMIFS(DispatchableCapacity_1!F:F,DispatchableCapacity_1!$A:$A,$B$125,DispatchableCapacity_1!$B:$B,$H131)</f>
        <v>1987.8839036490322</v>
      </c>
      <c r="M131" s="1">
        <f>SUMIFS(DispatchableCapacity_1!G:G,DispatchableCapacity_1!$A:$A,$B$125,DispatchableCapacity_1!$B:$B,$H131)</f>
        <v>2343.1083863893323</v>
      </c>
      <c r="N131" s="1">
        <f>SUMIFS(DispatchableCapacity_1!H:H,DispatchableCapacity_1!$A:$A,$B$125,DispatchableCapacity_1!$B:$B,$H131)</f>
        <v>4033.6756698368331</v>
      </c>
      <c r="O131" s="1">
        <f>SUMIFS(DispatchableCapacity_1!I:I,DispatchableCapacity_1!$A:$A,$B$125,DispatchableCapacity_1!$B:$B,$H131)</f>
        <v>4178.2270427701324</v>
      </c>
      <c r="P131" s="1">
        <f>SUMIFS(DispatchableCapacity_1!J:J,DispatchableCapacity_1!$A:$A,$B$125,DispatchableCapacity_1!$B:$B,$H131)</f>
        <v>4335.0400405978335</v>
      </c>
      <c r="Q131" s="1">
        <f>SUMIFS(DispatchableCapacity_1!K:K,DispatchableCapacity_1!$A:$A,$B$125,DispatchableCapacity_1!$B:$B,$H131)</f>
        <v>4509.8862614958325</v>
      </c>
      <c r="R131" s="1">
        <f>SUMIFS(DispatchableCapacity_1!L:L,DispatchableCapacity_1!$A:$A,$B$125,DispatchableCapacity_1!$B:$B,$H131)</f>
        <v>4664.1886043133327</v>
      </c>
      <c r="S131" s="1">
        <f>SUMIFS(DispatchableCapacity_1!M:M,DispatchableCapacity_1!$A:$A,$B$125,DispatchableCapacity_1!$B:$B,$H131)</f>
        <v>4803.8124990508331</v>
      </c>
      <c r="T131" s="1">
        <f>SUMIFS(DispatchableCapacity_1!N:N,DispatchableCapacity_1!$A:$A,$B$125,DispatchableCapacity_1!$B:$B,$H131)</f>
        <v>4935.7829567746339</v>
      </c>
      <c r="U131" s="1">
        <f>SUMIFS(DispatchableCapacity_1!O:O,DispatchableCapacity_1!$A:$A,$B$125,DispatchableCapacity_1!$B:$B,$H131)</f>
        <v>5071.124389769132</v>
      </c>
      <c r="V131" s="1">
        <f>SUMIFS(DispatchableCapacity_1!P:P,DispatchableCapacity_1!$A:$A,$B$125,DispatchableCapacity_1!$B:$B,$H131)</f>
        <v>5222.4876754333345</v>
      </c>
      <c r="W131" s="1">
        <f>SUMIFS(DispatchableCapacity_1!Q:Q,DispatchableCapacity_1!$A:$A,$B$125,DispatchableCapacity_1!$B:$B,$H131)</f>
        <v>5396.1894744824322</v>
      </c>
      <c r="X131" s="1">
        <f>SUMIFS(DispatchableCapacity_1!R:R,DispatchableCapacity_1!$A:$A,$B$125,DispatchableCapacity_1!$B:$B,$H131)</f>
        <v>5581.4008293151328</v>
      </c>
      <c r="Y131" s="1">
        <f>SUMIFS(DispatchableCapacity_1!S:S,DispatchableCapacity_1!$A:$A,$B$125,DispatchableCapacity_1!$B:$B,$H131)</f>
        <v>5765.7335774046296</v>
      </c>
      <c r="Z131" s="1">
        <f>SUMIFS(DispatchableCapacity_1!T:T,DispatchableCapacity_1!$A:$A,$B$125,DispatchableCapacity_1!$B:$B,$H131)</f>
        <v>5964.0403969301315</v>
      </c>
      <c r="AA131" s="1">
        <f>SUMIFS(DispatchableCapacity_1!U:U,DispatchableCapacity_1!$A:$A,$B$125,DispatchableCapacity_1!$B:$B,$H131)</f>
        <v>6173.2540659633296</v>
      </c>
      <c r="AB131" s="1">
        <f>SUMIFS(DispatchableCapacity_1!V:V,DispatchableCapacity_1!$A:$A,$B$125,DispatchableCapacity_1!$B:$B,$H131)</f>
        <v>6339.5586238602309</v>
      </c>
      <c r="AC131" s="1">
        <f>SUMIFS(DispatchableCapacity_1!W:W,DispatchableCapacity_1!$A:$A,$B$125,DispatchableCapacity_1!$B:$B,$H131)</f>
        <v>6509.8473266216324</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573.54659261999996</v>
      </c>
      <c r="N132" s="1">
        <f>SUMIFS(DispatchableCapacity_1!H:H,DispatchableCapacity_1!$A:$A,$B$125,DispatchableCapacity_1!$B:$B,$H132)</f>
        <v>2382.8206684100001</v>
      </c>
      <c r="O132" s="1">
        <f>SUMIFS(DispatchableCapacity_1!I:I,DispatchableCapacity_1!$A:$A,$B$125,DispatchableCapacity_1!$B:$B,$H132)</f>
        <v>2521.8812100800001</v>
      </c>
      <c r="P132" s="1">
        <f>SUMIFS(DispatchableCapacity_1!J:J,DispatchableCapacity_1!$A:$A,$B$125,DispatchableCapacity_1!$B:$B,$H132)</f>
        <v>3758.7031928699998</v>
      </c>
      <c r="Q132" s="1">
        <f>SUMIFS(DispatchableCapacity_1!K:K,DispatchableCapacity_1!$A:$A,$B$125,DispatchableCapacity_1!$B:$B,$H132)</f>
        <v>3939.5606478699997</v>
      </c>
      <c r="R132" s="1">
        <f>SUMIFS(DispatchableCapacity_1!L:L,DispatchableCapacity_1!$A:$A,$B$125,DispatchableCapacity_1!$B:$B,$H132)</f>
        <v>3939.5606478699997</v>
      </c>
      <c r="S132" s="1">
        <f>SUMIFS(DispatchableCapacity_1!M:M,DispatchableCapacity_1!$A:$A,$B$125,DispatchableCapacity_1!$B:$B,$H132)</f>
        <v>3939.5606478699997</v>
      </c>
      <c r="T132" s="1">
        <f>SUMIFS(DispatchableCapacity_1!N:N,DispatchableCapacity_1!$A:$A,$B$125,DispatchableCapacity_1!$B:$B,$H132)</f>
        <v>4234.8958857199996</v>
      </c>
      <c r="U132" s="1">
        <f>SUMIFS(DispatchableCapacity_1!O:O,DispatchableCapacity_1!$A:$A,$B$125,DispatchableCapacity_1!$B:$B,$H132)</f>
        <v>4358.2477499899996</v>
      </c>
      <c r="V132" s="1">
        <f>SUMIFS(DispatchableCapacity_1!P:P,DispatchableCapacity_1!$A:$A,$B$125,DispatchableCapacity_1!$B:$B,$H132)</f>
        <v>4537.9040731899995</v>
      </c>
      <c r="W132" s="1">
        <f>SUMIFS(DispatchableCapacity_1!Q:Q,DispatchableCapacity_1!$A:$A,$B$125,DispatchableCapacity_1!$B:$B,$H132)</f>
        <v>4537.9040731899995</v>
      </c>
      <c r="X132" s="1">
        <f>SUMIFS(DispatchableCapacity_1!R:R,DispatchableCapacity_1!$A:$A,$B$125,DispatchableCapacity_1!$B:$B,$H132)</f>
        <v>4680.0372933699991</v>
      </c>
      <c r="Y132" s="1">
        <f>SUMIFS(DispatchableCapacity_1!S:S,DispatchableCapacity_1!$A:$A,$B$125,DispatchableCapacity_1!$B:$B,$H132)</f>
        <v>5327.1392017900007</v>
      </c>
      <c r="Z132" s="1">
        <f>SUMIFS(DispatchableCapacity_1!T:T,DispatchableCapacity_1!$A:$A,$B$125,DispatchableCapacity_1!$B:$B,$H132)</f>
        <v>5327.1392017900007</v>
      </c>
      <c r="AA132" s="1">
        <f>SUMIFS(DispatchableCapacity_1!U:U,DispatchableCapacity_1!$A:$A,$B$125,DispatchableCapacity_1!$B:$B,$H132)</f>
        <v>5327.1392017900007</v>
      </c>
      <c r="AB132" s="1">
        <f>SUMIFS(DispatchableCapacity_1!V:V,DispatchableCapacity_1!$A:$A,$B$125,DispatchableCapacity_1!$B:$B,$H132)</f>
        <v>5327.1392017900007</v>
      </c>
      <c r="AC132" s="1">
        <f>SUMIFS(DispatchableCapacity_1!W:W,DispatchableCapacity_1!$A:$A,$B$125,DispatchableCapacity_1!$B:$B,$H132)</f>
        <v>5327.1392017900007</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2561.69754586</v>
      </c>
      <c r="O133" s="1">
        <f>SUMIFS(DispatchableCapacity_1!I:I,DispatchableCapacity_1!$A:$A,$B$125,DispatchableCapacity_1!$B:$B,$H133)</f>
        <v>2561.69754586</v>
      </c>
      <c r="P133" s="1">
        <f>SUMIFS(DispatchableCapacity_1!J:J,DispatchableCapacity_1!$A:$A,$B$125,DispatchableCapacity_1!$B:$B,$H133)</f>
        <v>4545.7100966600001</v>
      </c>
      <c r="Q133" s="1">
        <f>SUMIFS(DispatchableCapacity_1!K:K,DispatchableCapacity_1!$A:$A,$B$125,DispatchableCapacity_1!$B:$B,$H133)</f>
        <v>4545.7100966600001</v>
      </c>
      <c r="R133" s="1">
        <f>SUMIFS(DispatchableCapacity_1!L:L,DispatchableCapacity_1!$A:$A,$B$125,DispatchableCapacity_1!$B:$B,$H133)</f>
        <v>4545.7100966600001</v>
      </c>
      <c r="S133" s="1">
        <f>SUMIFS(DispatchableCapacity_1!M:M,DispatchableCapacity_1!$A:$A,$B$125,DispatchableCapacity_1!$B:$B,$H133)</f>
        <v>4545.7100966600001</v>
      </c>
      <c r="T133" s="1">
        <f>SUMIFS(DispatchableCapacity_1!N:N,DispatchableCapacity_1!$A:$A,$B$125,DispatchableCapacity_1!$B:$B,$H133)</f>
        <v>4545.7100966600001</v>
      </c>
      <c r="U133" s="1">
        <f>SUMIFS(DispatchableCapacity_1!O:O,DispatchableCapacity_1!$A:$A,$B$125,DispatchableCapacity_1!$B:$B,$H133)</f>
        <v>4545.7100966600001</v>
      </c>
      <c r="V133" s="1">
        <f>SUMIFS(DispatchableCapacity_1!P:P,DispatchableCapacity_1!$A:$A,$B$125,DispatchableCapacity_1!$B:$B,$H133)</f>
        <v>4545.7100966600001</v>
      </c>
      <c r="W133" s="1">
        <f>SUMIFS(DispatchableCapacity_1!Q:Q,DispatchableCapacity_1!$A:$A,$B$125,DispatchableCapacity_1!$B:$B,$H133)</f>
        <v>4545.7100966600001</v>
      </c>
      <c r="X133" s="1">
        <f>SUMIFS(DispatchableCapacity_1!R:R,DispatchableCapacity_1!$A:$A,$B$125,DispatchableCapacity_1!$B:$B,$H133)</f>
        <v>4545.7100966600001</v>
      </c>
      <c r="Y133" s="1">
        <f>SUMIFS(DispatchableCapacity_1!S:S,DispatchableCapacity_1!$A:$A,$B$125,DispatchableCapacity_1!$B:$B,$H133)</f>
        <v>4545.7100966600001</v>
      </c>
      <c r="Z133" s="1">
        <f>SUMIFS(DispatchableCapacity_1!T:T,DispatchableCapacity_1!$A:$A,$B$125,DispatchableCapacity_1!$B:$B,$H133)</f>
        <v>4545.7100966600001</v>
      </c>
      <c r="AA133" s="1">
        <f>SUMIFS(DispatchableCapacity_1!U:U,DispatchableCapacity_1!$A:$A,$B$125,DispatchableCapacity_1!$B:$B,$H133)</f>
        <v>4545.7100966600001</v>
      </c>
      <c r="AB133" s="1">
        <f>SUMIFS(DispatchableCapacity_1!V:V,DispatchableCapacity_1!$A:$A,$B$125,DispatchableCapacity_1!$B:$B,$H133)</f>
        <v>4545.7100966600001</v>
      </c>
      <c r="AC133" s="1">
        <f>SUMIFS(DispatchableCapacity_1!W:W,DispatchableCapacity_1!$A:$A,$B$125,DispatchableCapacity_1!$B:$B,$H133)</f>
        <v>4545.7100966600001</v>
      </c>
    </row>
    <row r="134" spans="8:29">
      <c r="H134" s="25" t="s">
        <v>124</v>
      </c>
      <c r="I134" s="1">
        <f>SUMIFS(DispatchableCapacity_1!C:C,DispatchableCapacity_1!$A:$A,$B$125,DispatchableCapacity_1!$B:$B,$H134)</f>
        <v>-13.590389408343501</v>
      </c>
      <c r="J134" s="1">
        <f>SUMIFS(DispatchableCapacity_1!D:D,DispatchableCapacity_1!$A:$A,$B$125,DispatchableCapacity_1!$B:$B,$H134)</f>
        <v>75.485280120281146</v>
      </c>
      <c r="K134" s="1">
        <f>SUMIFS(DispatchableCapacity_1!E:E,DispatchableCapacity_1!$A:$A,$B$125,DispatchableCapacity_1!$B:$B,$H134)</f>
        <v>161.9288108976732</v>
      </c>
      <c r="L134" s="1">
        <f>SUMIFS(DispatchableCapacity_1!F:F,DispatchableCapacity_1!$A:$A,$B$125,DispatchableCapacity_1!$B:$B,$H134)</f>
        <v>250.6679194872309</v>
      </c>
      <c r="M134" s="1">
        <f>SUMIFS(DispatchableCapacity_1!G:G,DispatchableCapacity_1!$A:$A,$B$125,DispatchableCapacity_1!$B:$B,$H134)</f>
        <v>333.85359144283422</v>
      </c>
      <c r="N134" s="1">
        <f>SUMIFS(DispatchableCapacity_1!H:H,DispatchableCapacity_1!$A:$A,$B$125,DispatchableCapacity_1!$B:$B,$H134)</f>
        <v>422.99868144073787</v>
      </c>
      <c r="O134" s="1">
        <f>SUMIFS(DispatchableCapacity_1!I:I,DispatchableCapacity_1!$A:$A,$B$125,DispatchableCapacity_1!$B:$B,$H134)</f>
        <v>509.84956643831026</v>
      </c>
      <c r="P134" s="1">
        <f>SUMIFS(DispatchableCapacity_1!J:J,DispatchableCapacity_1!$A:$A,$B$125,DispatchableCapacity_1!$B:$B,$H134)</f>
        <v>605.60294514389943</v>
      </c>
      <c r="Q134" s="1">
        <f>SUMIFS(DispatchableCapacity_1!K:K,DispatchableCapacity_1!$A:$A,$B$125,DispatchableCapacity_1!$B:$B,$H134)</f>
        <v>699.00801316016032</v>
      </c>
      <c r="R134" s="1">
        <f>SUMIFS(DispatchableCapacity_1!L:L,DispatchableCapacity_1!$A:$A,$B$125,DispatchableCapacity_1!$B:$B,$H134)</f>
        <v>792.15097556923024</v>
      </c>
      <c r="S134" s="1">
        <f>SUMIFS(DispatchableCapacity_1!M:M,DispatchableCapacity_1!$A:$A,$B$125,DispatchableCapacity_1!$B:$B,$H134)</f>
        <v>889.26978335328397</v>
      </c>
      <c r="T134" s="1">
        <f>SUMIFS(DispatchableCapacity_1!N:N,DispatchableCapacity_1!$A:$A,$B$125,DispatchableCapacity_1!$B:$B,$H134)</f>
        <v>980.74069656933329</v>
      </c>
      <c r="U134" s="1">
        <f>SUMIFS(DispatchableCapacity_1!O:O,DispatchableCapacity_1!$A:$A,$B$125,DispatchableCapacity_1!$B:$B,$H134)</f>
        <v>1072.6082017635404</v>
      </c>
      <c r="V134" s="1">
        <f>SUMIFS(DispatchableCapacity_1!P:P,DispatchableCapacity_1!$A:$A,$B$125,DispatchableCapacity_1!$B:$B,$H134)</f>
        <v>1174.6894356115777</v>
      </c>
      <c r="W134" s="1">
        <f>SUMIFS(DispatchableCapacity_1!Q:Q,DispatchableCapacity_1!$A:$A,$B$125,DispatchableCapacity_1!$B:$B,$H134)</f>
        <v>1270.0856671311462</v>
      </c>
      <c r="X134" s="1">
        <f>SUMIFS(DispatchableCapacity_1!R:R,DispatchableCapacity_1!$A:$A,$B$125,DispatchableCapacity_1!$B:$B,$H134)</f>
        <v>1375.3174775295245</v>
      </c>
      <c r="Y134" s="1">
        <f>SUMIFS(DispatchableCapacity_1!S:S,DispatchableCapacity_1!$A:$A,$B$125,DispatchableCapacity_1!$B:$B,$H134)</f>
        <v>1483.4926331288693</v>
      </c>
      <c r="Z134" s="1">
        <f>SUMIFS(DispatchableCapacity_1!T:T,DispatchableCapacity_1!$A:$A,$B$125,DispatchableCapacity_1!$B:$B,$H134)</f>
        <v>1587.8903706511812</v>
      </c>
      <c r="AA134" s="1">
        <f>SUMIFS(DispatchableCapacity_1!U:U,DispatchableCapacity_1!$A:$A,$B$125,DispatchableCapacity_1!$B:$B,$H134)</f>
        <v>1701.7828265984294</v>
      </c>
      <c r="AB134" s="1">
        <f>SUMIFS(DispatchableCapacity_1!V:V,DispatchableCapacity_1!$A:$A,$B$125,DispatchableCapacity_1!$B:$B,$H134)</f>
        <v>1812.9771101871809</v>
      </c>
      <c r="AC134" s="1">
        <f>SUMIFS(DispatchableCapacity_1!W:W,DispatchableCapacity_1!$A:$A,$B$125,DispatchableCapacity_1!$B:$B,$H134)</f>
        <v>1924.0166316187956</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3350</v>
      </c>
      <c r="L137" s="1">
        <f>SUMIFS(Retirements_1!F$13:F$18,Retirements_1!$A$13:$A$18,$B$125)</f>
        <v>5685</v>
      </c>
      <c r="M137" s="1">
        <f>SUMIFS(Retirements_1!G$13:G$18,Retirements_1!$A$13:$A$18,$B$125)</f>
        <v>8535</v>
      </c>
      <c r="N137" s="1">
        <f>SUMIFS(Retirements_1!H$13:H$18,Retirements_1!$A$13:$A$18,$B$125)</f>
        <v>15245</v>
      </c>
      <c r="O137" s="1">
        <f>SUMIFS(Retirements_1!I$13:I$18,Retirements_1!$A$13:$A$18,$B$125)</f>
        <v>15245</v>
      </c>
      <c r="P137" s="1">
        <f>SUMIFS(Retirements_1!J$13:J$18,Retirements_1!$A$13:$A$18,$B$125)</f>
        <v>15965</v>
      </c>
      <c r="Q137" s="1">
        <f>SUMIFS(Retirements_1!K$13:K$18,Retirements_1!$A$13:$A$18,$B$125)</f>
        <v>15965</v>
      </c>
      <c r="R137" s="1">
        <f>SUMIFS(Retirements_1!L$13:L$18,Retirements_1!$A$13:$A$18,$B$125)</f>
        <v>15965</v>
      </c>
      <c r="S137" s="1">
        <f>SUMIFS(Retirements_1!M$13:M$18,Retirements_1!$A$13:$A$18,$B$125)</f>
        <v>16685</v>
      </c>
      <c r="T137" s="1">
        <f>SUMIFS(Retirements_1!N$13:N$18,Retirements_1!$A$13:$A$18,$B$125)</f>
        <v>18125</v>
      </c>
      <c r="U137" s="1">
        <f>SUMIFS(Retirements_1!O$13:O$18,Retirements_1!$A$13:$A$18,$B$125)</f>
        <v>18125</v>
      </c>
      <c r="V137" s="1">
        <f>SUMIFS(Retirements_1!P$13:P$18,Retirements_1!$A$13:$A$18,$B$125)</f>
        <v>18125</v>
      </c>
      <c r="W137" s="1">
        <f>SUMIFS(Retirements_1!Q$13:Q$18,Retirements_1!$A$13:$A$18,$B$125)</f>
        <v>18810</v>
      </c>
      <c r="X137" s="1">
        <f>SUMIFS(Retirements_1!R$13:R$18,Retirements_1!$A$13:$A$18,$B$125)</f>
        <v>18810</v>
      </c>
      <c r="Y137" s="1">
        <f>SUMIFS(Retirements_1!S$13:S$18,Retirements_1!$A$13:$A$18,$B$125)</f>
        <v>19260</v>
      </c>
      <c r="Z137" s="1">
        <f>SUMIFS(Retirements_1!T$13:T$18,Retirements_1!$A$13:$A$18,$B$125)</f>
        <v>19260</v>
      </c>
      <c r="AA137" s="1">
        <f>SUMIFS(Retirements_1!U$13:U$18,Retirements_1!$A$13:$A$18,$B$125)</f>
        <v>19260</v>
      </c>
      <c r="AB137" s="1">
        <f>SUMIFS(Retirements_1!V$13:V$18,Retirements_1!$A$13:$A$18,$B$125)</f>
        <v>19260</v>
      </c>
      <c r="AC137" s="1">
        <f>SUMIFS(Retirements_1!W$13:W$18,Retirements_1!$A$13:$A$18,$B$125)</f>
        <v>19260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6155</v>
      </c>
      <c r="M138" s="1">
        <f>SUMIFS(DispatchableCapacity_1!G:G,DispatchableCapacity_1!$A:$A,$B$125,DispatchableCapacity_1!$B:$B,$H138)</f>
        <v>9005</v>
      </c>
      <c r="N138" s="1">
        <f>SUMIFS(DispatchableCapacity_1!H:H,DispatchableCapacity_1!$A:$A,$B$125,DispatchableCapacity_1!$B:$B,$H138)</f>
        <v>15715</v>
      </c>
      <c r="O138" s="1">
        <f>SUMIFS(DispatchableCapacity_1!I:I,DispatchableCapacity_1!$A:$A,$B$125,DispatchableCapacity_1!$B:$B,$H138)</f>
        <v>15715</v>
      </c>
      <c r="P138" s="1">
        <f>SUMIFS(DispatchableCapacity_1!J:J,DispatchableCapacity_1!$A:$A,$B$125,DispatchableCapacity_1!$B:$B,$H138)</f>
        <v>16820</v>
      </c>
      <c r="Q138" s="1">
        <f>SUMIFS(DispatchableCapacity_1!K:K,DispatchableCapacity_1!$A:$A,$B$125,DispatchableCapacity_1!$B:$B,$H138)</f>
        <v>16820</v>
      </c>
      <c r="R138" s="1">
        <f>SUMIFS(DispatchableCapacity_1!L:L,DispatchableCapacity_1!$A:$A,$B$125,DispatchableCapacity_1!$B:$B,$H138)</f>
        <v>17232.5</v>
      </c>
      <c r="S138" s="1">
        <f>SUMIFS(DispatchableCapacity_1!M:M,DispatchableCapacity_1!$A:$A,$B$125,DispatchableCapacity_1!$B:$B,$H138)</f>
        <v>17952.5</v>
      </c>
      <c r="T138" s="1">
        <f>SUMIFS(DispatchableCapacity_1!N:N,DispatchableCapacity_1!$A:$A,$B$125,DispatchableCapacity_1!$B:$B,$H138)</f>
        <v>19626.839999960001</v>
      </c>
      <c r="U138" s="1">
        <f>SUMIFS(DispatchableCapacity_1!O:O,DispatchableCapacity_1!$A:$A,$B$125,DispatchableCapacity_1!$B:$B,$H138)</f>
        <v>20143.839999970001</v>
      </c>
      <c r="V138" s="1">
        <f>SUMIFS(DispatchableCapacity_1!P:P,DispatchableCapacity_1!$A:$A,$B$125,DispatchableCapacity_1!$B:$B,$H138)</f>
        <v>20305.839999970001</v>
      </c>
      <c r="W138" s="1">
        <f>SUMIFS(DispatchableCapacity_1!Q:Q,DispatchableCapacity_1!$A:$A,$B$125,DispatchableCapacity_1!$B:$B,$H138)</f>
        <v>21920.839999970001</v>
      </c>
      <c r="X138" s="1">
        <f>SUMIFS(DispatchableCapacity_1!R:R,DispatchableCapacity_1!$A:$A,$B$125,DispatchableCapacity_1!$B:$B,$H138)</f>
        <v>21920.839999970001</v>
      </c>
      <c r="Y138" s="1">
        <f>SUMIFS(DispatchableCapacity_1!S:S,DispatchableCapacity_1!$A:$A,$B$125,DispatchableCapacity_1!$B:$B,$H138)</f>
        <v>22986.239999960002</v>
      </c>
      <c r="Z138" s="1">
        <f>SUMIFS(DispatchableCapacity_1!T:T,DispatchableCapacity_1!$A:$A,$B$125,DispatchableCapacity_1!$B:$B,$H138)</f>
        <v>22986.239999960002</v>
      </c>
      <c r="AA138" s="1">
        <f>SUMIFS(DispatchableCapacity_1!U:U,DispatchableCapacity_1!$A:$A,$B$125,DispatchableCapacity_1!$B:$B,$H138)</f>
        <v>24069.63999996</v>
      </c>
      <c r="AB138" s="1">
        <f>SUMIFS(DispatchableCapacity_1!V:V,DispatchableCapacity_1!$A:$A,$B$125,DispatchableCapacity_1!$B:$B,$H138)</f>
        <v>24189.63999996</v>
      </c>
      <c r="AC138" s="1">
        <f>SUMIFS(DispatchableCapacity_1!W:W,DispatchableCapacity_1!$A:$A,$B$125,DispatchableCapacity_1!$B:$B,$H138)</f>
        <v>24189.63999996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Step Change (Counterfactual)</v>
      </c>
      <c r="I149" s="21">
        <f>SUM(J149:AD149)</f>
        <v>1113.6849154081392</v>
      </c>
      <c r="J149" s="21">
        <f>Emissions_1!C4</f>
        <v>105.7396072708968</v>
      </c>
      <c r="K149" s="21">
        <f>Emissions_1!D4</f>
        <v>104.07089070530272</v>
      </c>
      <c r="L149" s="21">
        <f>Emissions_1!E4</f>
        <v>98.159667034465414</v>
      </c>
      <c r="M149" s="21">
        <f>Emissions_1!F4</f>
        <v>83.539067978981336</v>
      </c>
      <c r="N149" s="21">
        <f>Emissions_1!G4</f>
        <v>72.582802777811466</v>
      </c>
      <c r="O149" s="21">
        <f>Emissions_1!H4</f>
        <v>44.964131419085994</v>
      </c>
      <c r="P149" s="21">
        <f>Emissions_1!I4</f>
        <v>50.729655585195118</v>
      </c>
      <c r="Q149" s="21">
        <f>Emissions_1!J4</f>
        <v>36.21286819785032</v>
      </c>
      <c r="R149" s="21">
        <f>Emissions_1!K4</f>
        <v>37.557382049409192</v>
      </c>
      <c r="S149" s="21">
        <f>Emissions_1!L4</f>
        <v>39.100493368530962</v>
      </c>
      <c r="T149" s="21">
        <f>Emissions_1!M4</f>
        <v>38.787281817265878</v>
      </c>
      <c r="U149" s="21">
        <f>Emissions_1!N4</f>
        <v>39.123296012947144</v>
      </c>
      <c r="V149" s="21">
        <f>Emissions_1!O4</f>
        <v>40.449867988023499</v>
      </c>
      <c r="W149" s="21">
        <f>Emissions_1!P4</f>
        <v>40.50634971965912</v>
      </c>
      <c r="X149" s="21">
        <f>Emissions_1!Q4</f>
        <v>36.702851897271167</v>
      </c>
      <c r="Y149" s="21">
        <f>Emissions_1!R4</f>
        <v>36.017501856158397</v>
      </c>
      <c r="Z149" s="21">
        <f>Emissions_1!S4</f>
        <v>41.985427320692779</v>
      </c>
      <c r="AA149" s="21">
        <f>Emissions_1!T4</f>
        <v>39.286498927278821</v>
      </c>
      <c r="AB149" s="21">
        <f>Emissions_1!U4</f>
        <v>41.537003893209032</v>
      </c>
      <c r="AC149" s="21">
        <f>Emissions_1!V4</f>
        <v>43.488404237337342</v>
      </c>
      <c r="AD149" s="21">
        <f>Emissions_1!W4</f>
        <v>43.143865350766561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-5685</v>
      </c>
      <c r="M167" s="1">
        <f>SUMIFS(Capacity_1!H:H,Capacity_1!$A:$A,$B$164,Capacity_1!$B:$B,$H167)-SUMIFS(Capacity_1!$C:$C,Capacity_1!$A:$A,$B$164,Capacity_1!$B:$B,$H167)</f>
        <v>-7085</v>
      </c>
      <c r="N167" s="1">
        <f>SUMIFS(Capacity_1!I:I,Capacity_1!$A:$A,$B$164,Capacity_1!$B:$B,$H167)-SUMIFS(Capacity_1!$C:$C,Capacity_1!$A:$A,$B$164,Capacity_1!$B:$B,$H167)</f>
        <v>-10425</v>
      </c>
      <c r="O167" s="1">
        <f>SUMIFS(Capacity_1!J:J,Capacity_1!$A:$A,$B$164,Capacity_1!$B:$B,$H167)-SUMIFS(Capacity_1!$C:$C,Capacity_1!$A:$A,$B$164,Capacity_1!$B:$B,$H167)</f>
        <v>-10425</v>
      </c>
      <c r="P167" s="1">
        <f>SUMIFS(Capacity_1!K:K,Capacity_1!$A:$A,$B$164,Capacity_1!$B:$B,$H167)-SUMIFS(Capacity_1!$C:$C,Capacity_1!$A:$A,$B$164,Capacity_1!$B:$B,$H167)</f>
        <v>-11145</v>
      </c>
      <c r="Q167" s="1">
        <f>SUMIFS(Capacity_1!L:L,Capacity_1!$A:$A,$B$164,Capacity_1!$B:$B,$H167)-SUMIFS(Capacity_1!$C:$C,Capacity_1!$A:$A,$B$164,Capacity_1!$B:$B,$H167)</f>
        <v>-11145</v>
      </c>
      <c r="R167" s="1">
        <f>SUMIFS(Capacity_1!M:M,Capacity_1!$A:$A,$B$164,Capacity_1!$B:$B,$H167)-SUMIFS(Capacity_1!$C:$C,Capacity_1!$A:$A,$B$164,Capacity_1!$B:$B,$H167)</f>
        <v>-11145</v>
      </c>
      <c r="S167" s="1">
        <f>SUMIFS(Capacity_1!N:N,Capacity_1!$A:$A,$B$164,Capacity_1!$B:$B,$H167)-SUMIFS(Capacity_1!$C:$C,Capacity_1!$A:$A,$B$164,Capacity_1!$B:$B,$H167)</f>
        <v>-11865</v>
      </c>
      <c r="T167" s="1">
        <f>SUMIFS(Capacity_1!O:O,Capacity_1!$A:$A,$B$164,Capacity_1!$B:$B,$H167)-SUMIFS(Capacity_1!$C:$C,Capacity_1!$A:$A,$B$164,Capacity_1!$B:$B,$H167)</f>
        <v>-13305</v>
      </c>
      <c r="U167" s="1">
        <f>SUMIFS(Capacity_1!P:P,Capacity_1!$A:$A,$B$164,Capacity_1!$B:$B,$H167)-SUMIFS(Capacity_1!$C:$C,Capacity_1!$A:$A,$B$164,Capacity_1!$B:$B,$H167)</f>
        <v>-13305</v>
      </c>
      <c r="V167" s="1">
        <f>SUMIFS(Capacity_1!Q:Q,Capacity_1!$A:$A,$B$164,Capacity_1!$B:$B,$H167)-SUMIFS(Capacity_1!$C:$C,Capacity_1!$A:$A,$B$164,Capacity_1!$B:$B,$H167)</f>
        <v>-13305</v>
      </c>
      <c r="W167" s="1">
        <f>SUMIFS(Capacity_1!R:R,Capacity_1!$A:$A,$B$164,Capacity_1!$B:$B,$H167)-SUMIFS(Capacity_1!$C:$C,Capacity_1!$A:$A,$B$164,Capacity_1!$B:$B,$H167)</f>
        <v>-13990</v>
      </c>
      <c r="X167" s="1">
        <f>SUMIFS(Capacity_1!S:S,Capacity_1!$A:$A,$B$164,Capacity_1!$B:$B,$H167)-SUMIFS(Capacity_1!$C:$C,Capacity_1!$A:$A,$B$164,Capacity_1!$B:$B,$H167)</f>
        <v>-13990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-1450</v>
      </c>
      <c r="N168" s="1">
        <f>SUMIFS(Capacity_1!I:I,Capacity_1!$A:$A,$B$164,Capacity_1!$B:$B,$H168)-SUMIFS(Capacity_1!$C:$C,Capacity_1!$A:$A,$B$164,Capacity_1!$B:$B,$H168)</f>
        <v>-4820</v>
      </c>
      <c r="O168" s="1">
        <f>SUMIFS(Capacity_1!J:J,Capacity_1!$A:$A,$B$164,Capacity_1!$B:$B,$H168)-SUMIFS(Capacity_1!$C:$C,Capacity_1!$A:$A,$B$164,Capacity_1!$B:$B,$H168)</f>
        <v>-4820</v>
      </c>
      <c r="P168" s="1">
        <f>SUMIFS(Capacity_1!K:K,Capacity_1!$A:$A,$B$164,Capacity_1!$B:$B,$H168)-SUMIFS(Capacity_1!$C:$C,Capacity_1!$A:$A,$B$164,Capacity_1!$B:$B,$H168)</f>
        <v>-4820</v>
      </c>
      <c r="Q168" s="1">
        <f>SUMIFS(Capacity_1!L:L,Capacity_1!$A:$A,$B$164,Capacity_1!$B:$B,$H168)-SUMIFS(Capacity_1!$C:$C,Capacity_1!$A:$A,$B$164,Capacity_1!$B:$B,$H168)</f>
        <v>-4820</v>
      </c>
      <c r="R168" s="1">
        <f>SUMIFS(Capacity_1!M:M,Capacity_1!$A:$A,$B$164,Capacity_1!$B:$B,$H168)-SUMIFS(Capacity_1!$C:$C,Capacity_1!$A:$A,$B$164,Capacity_1!$B:$B,$H168)</f>
        <v>-4820</v>
      </c>
      <c r="S168" s="1">
        <f>SUMIFS(Capacity_1!N:N,Capacity_1!$A:$A,$B$164,Capacity_1!$B:$B,$H168)-SUMIFS(Capacity_1!$C:$C,Capacity_1!$A:$A,$B$164,Capacity_1!$B:$B,$H168)</f>
        <v>-4820</v>
      </c>
      <c r="T168" s="1">
        <f>SUMIFS(Capacity_1!O:O,Capacity_1!$A:$A,$B$164,Capacity_1!$B:$B,$H168)-SUMIFS(Capacity_1!$C:$C,Capacity_1!$A:$A,$B$164,Capacity_1!$B:$B,$H168)</f>
        <v>-4820</v>
      </c>
      <c r="U168" s="1">
        <f>SUMIFS(Capacity_1!P:P,Capacity_1!$A:$A,$B$164,Capacity_1!$B:$B,$H168)-SUMIFS(Capacity_1!$C:$C,Capacity_1!$A:$A,$B$164,Capacity_1!$B:$B,$H168)</f>
        <v>-4820</v>
      </c>
      <c r="V168" s="1">
        <f>SUMIFS(Capacity_1!Q:Q,Capacity_1!$A:$A,$B$164,Capacity_1!$B:$B,$H168)-SUMIFS(Capacity_1!$C:$C,Capacity_1!$A:$A,$B$164,Capacity_1!$B:$B,$H168)</f>
        <v>-4820</v>
      </c>
      <c r="W168" s="1">
        <f>SUMIFS(Capacity_1!R:R,Capacity_1!$A:$A,$B$164,Capacity_1!$B:$B,$H168)-SUMIFS(Capacity_1!$C:$C,Capacity_1!$A:$A,$B$164,Capacity_1!$B:$B,$H168)</f>
        <v>-4820</v>
      </c>
      <c r="X168" s="1">
        <f>SUMIFS(Capacity_1!S:S,Capacity_1!$A:$A,$B$164,Capacity_1!$B:$B,$H168)-SUMIFS(Capacity_1!$C:$C,Capacity_1!$A:$A,$B$164,Capacity_1!$B:$B,$H168)</f>
        <v>-4820</v>
      </c>
      <c r="Y168" s="1">
        <f>SUMIFS(Capacity_1!T:T,Capacity_1!$A:$A,$B$164,Capacity_1!$B:$B,$H168)-SUMIFS(Capacity_1!$C:$C,Capacity_1!$A:$A,$B$164,Capacity_1!$B:$B,$H168)</f>
        <v>-4820</v>
      </c>
      <c r="Z168" s="1">
        <f>SUMIFS(Capacity_1!U:U,Capacity_1!$A:$A,$B$164,Capacity_1!$B:$B,$H168)-SUMIFS(Capacity_1!$C:$C,Capacity_1!$A:$A,$B$164,Capacity_1!$B:$B,$H168)</f>
        <v>-4820</v>
      </c>
      <c r="AA168" s="1">
        <f>SUMIFS(Capacity_1!V:V,Capacity_1!$A:$A,$B$164,Capacity_1!$B:$B,$H168)-SUMIFS(Capacity_1!$C:$C,Capacity_1!$A:$A,$B$164,Capacity_1!$B:$B,$H168)</f>
        <v>-4820</v>
      </c>
      <c r="AB168" s="1">
        <f>SUMIFS(Capacity_1!W:W,Capacity_1!$A:$A,$B$164,Capacity_1!$B:$B,$H168)-SUMIFS(Capacity_1!$C:$C,Capacity_1!$A:$A,$B$164,Capacity_1!$B:$B,$H168)</f>
        <v>-4820</v>
      </c>
      <c r="AC168" s="1">
        <f>SUMIFS(Capacity_1!X:X,Capacity_1!$A:$A,$B$164,Capacity_1!$B:$B,$H168)-SUMIFS(Capacity_1!$C:$C,Capacity_1!$A:$A,$B$164,Capacity_1!$B:$B,$H168)</f>
        <v>-4820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1064.0391262800003</v>
      </c>
      <c r="M170" s="1">
        <f>SUMIFS(Capacity_1!H:H,Capacity_1!$A:$A,$B$164,Capacity_1!$B:$B,$H170)-SUMIFS(Capacity_1!$C:$C,Capacity_1!$A:$A,$B$164,Capacity_1!$B:$B,$H170)</f>
        <v>1064.0391262800003</v>
      </c>
      <c r="N170" s="1">
        <f>SUMIFS(Capacity_1!I:I,Capacity_1!$A:$A,$B$164,Capacity_1!$B:$B,$H170)-SUMIFS(Capacity_1!$C:$C,Capacity_1!$A:$A,$B$164,Capacity_1!$B:$B,$H170)</f>
        <v>2074.8907579200004</v>
      </c>
      <c r="O170" s="1">
        <f>SUMIFS(Capacity_1!J:J,Capacity_1!$A:$A,$B$164,Capacity_1!$B:$B,$H170)-SUMIFS(Capacity_1!$C:$C,Capacity_1!$A:$A,$B$164,Capacity_1!$B:$B,$H170)</f>
        <v>2074.8907579200004</v>
      </c>
      <c r="P170" s="1">
        <f>SUMIFS(Capacity_1!K:K,Capacity_1!$A:$A,$B$164,Capacity_1!$B:$B,$H170)-SUMIFS(Capacity_1!$C:$C,Capacity_1!$A:$A,$B$164,Capacity_1!$B:$B,$H170)</f>
        <v>2154.5402212200006</v>
      </c>
      <c r="Q170" s="1">
        <f>SUMIFS(Capacity_1!L:L,Capacity_1!$A:$A,$B$164,Capacity_1!$B:$B,$H170)-SUMIFS(Capacity_1!$C:$C,Capacity_1!$A:$A,$B$164,Capacity_1!$B:$B,$H170)</f>
        <v>2392.2593856000003</v>
      </c>
      <c r="R170" s="1">
        <f>SUMIFS(Capacity_1!M:M,Capacity_1!$A:$A,$B$164,Capacity_1!$B:$B,$H170)-SUMIFS(Capacity_1!$C:$C,Capacity_1!$A:$A,$B$164,Capacity_1!$B:$B,$H170)</f>
        <v>2269.719393540001</v>
      </c>
      <c r="S170" s="1">
        <f>SUMIFS(Capacity_1!N:N,Capacity_1!$A:$A,$B$164,Capacity_1!$B:$B,$H170)-SUMIFS(Capacity_1!$C:$C,Capacity_1!$A:$A,$B$164,Capacity_1!$B:$B,$H170)</f>
        <v>3248.5668991799994</v>
      </c>
      <c r="T170" s="1">
        <f>SUMIFS(Capacity_1!O:O,Capacity_1!$A:$A,$B$164,Capacity_1!$B:$B,$H170)-SUMIFS(Capacity_1!$C:$C,Capacity_1!$A:$A,$B$164,Capacity_1!$B:$B,$H170)</f>
        <v>3738.2186379599989</v>
      </c>
      <c r="U170" s="1">
        <f>SUMIFS(Capacity_1!P:P,Capacity_1!$A:$A,$B$164,Capacity_1!$B:$B,$H170)-SUMIFS(Capacity_1!$C:$C,Capacity_1!$A:$A,$B$164,Capacity_1!$B:$B,$H170)</f>
        <v>4003.4442235099996</v>
      </c>
      <c r="V170" s="1">
        <f>SUMIFS(Capacity_1!Q:Q,Capacity_1!$A:$A,$B$164,Capacity_1!$B:$B,$H170)-SUMIFS(Capacity_1!$C:$C,Capacity_1!$A:$A,$B$164,Capacity_1!$B:$B,$H170)</f>
        <v>4792.6693241299999</v>
      </c>
      <c r="W170" s="1">
        <f>SUMIFS(Capacity_1!R:R,Capacity_1!$A:$A,$B$164,Capacity_1!$B:$B,$H170)-SUMIFS(Capacity_1!$C:$C,Capacity_1!$A:$A,$B$164,Capacity_1!$B:$B,$H170)</f>
        <v>4662.6693241299999</v>
      </c>
      <c r="X170" s="1">
        <f>SUMIFS(Capacity_1!S:S,Capacity_1!$A:$A,$B$164,Capacity_1!$B:$B,$H170)-SUMIFS(Capacity_1!$C:$C,Capacity_1!$A:$A,$B$164,Capacity_1!$B:$B,$H170)</f>
        <v>4662.6693241299999</v>
      </c>
      <c r="Y170" s="1">
        <f>SUMIFS(Capacity_1!T:T,Capacity_1!$A:$A,$B$164,Capacity_1!$B:$B,$H170)-SUMIFS(Capacity_1!$C:$C,Capacity_1!$A:$A,$B$164,Capacity_1!$B:$B,$H170)</f>
        <v>5456.8732680100002</v>
      </c>
      <c r="Z170" s="1">
        <f>SUMIFS(Capacity_1!U:U,Capacity_1!$A:$A,$B$164,Capacity_1!$B:$B,$H170)-SUMIFS(Capacity_1!$C:$C,Capacity_1!$A:$A,$B$164,Capacity_1!$B:$B,$H170)</f>
        <v>5601.5450910100008</v>
      </c>
      <c r="AA170" s="1">
        <f>SUMIFS(Capacity_1!V:V,Capacity_1!$A:$A,$B$164,Capacity_1!$B:$B,$H170)-SUMIFS(Capacity_1!$C:$C,Capacity_1!$A:$A,$B$164,Capacity_1!$B:$B,$H170)</f>
        <v>5422.3071151700005</v>
      </c>
      <c r="AB170" s="1">
        <f>SUMIFS(Capacity_1!W:W,Capacity_1!$A:$A,$B$164,Capacity_1!$B:$B,$H170)-SUMIFS(Capacity_1!$C:$C,Capacity_1!$A:$A,$B$164,Capacity_1!$B:$B,$H170)</f>
        <v>6206.9926240100012</v>
      </c>
      <c r="AC170" s="1">
        <f>SUMIFS(Capacity_1!X:X,Capacity_1!$A:$A,$B$164,Capacity_1!$B:$B,$H170)-SUMIFS(Capacity_1!$C:$C,Capacity_1!$A:$A,$B$164,Capacity_1!$B:$B,$H170)</f>
        <v>7563.9853967899999</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175.03627329293568</v>
      </c>
      <c r="J172" s="1">
        <f>SUMIFS(Capacity_1!E:E,Capacity_1!$A:$A,$B$164,Capacity_1!$B:$B,$H172)-SUMIFS(Capacity_1!$C:$C,Capacity_1!$A:$A,$B$164,Capacity_1!$B:$B,$H172)</f>
        <v>338.38607515163585</v>
      </c>
      <c r="K172" s="1">
        <f>SUMIFS(Capacity_1!F:F,Capacity_1!$A:$A,$B$164,Capacity_1!$B:$B,$H172)-SUMIFS(Capacity_1!$C:$C,Capacity_1!$A:$A,$B$164,Capacity_1!$B:$B,$H172)</f>
        <v>950.04422996043581</v>
      </c>
      <c r="L172" s="1">
        <f>SUMIFS(Capacity_1!G:G,Capacity_1!$A:$A,$B$164,Capacity_1!$B:$B,$H172)-SUMIFS(Capacity_1!$C:$C,Capacity_1!$A:$A,$B$164,Capacity_1!$B:$B,$H172)</f>
        <v>3898.5519520756361</v>
      </c>
      <c r="M172" s="1">
        <f>SUMIFS(Capacity_1!H:H,Capacity_1!$A:$A,$B$164,Capacity_1!$B:$B,$H172)-SUMIFS(Capacity_1!$C:$C,Capacity_1!$A:$A,$B$164,Capacity_1!$B:$B,$H172)</f>
        <v>4807.3230274359357</v>
      </c>
      <c r="N172" s="1">
        <f>SUMIFS(Capacity_1!I:I,Capacity_1!$A:$A,$B$164,Capacity_1!$B:$B,$H172)-SUMIFS(Capacity_1!$C:$C,Capacity_1!$A:$A,$B$164,Capacity_1!$B:$B,$H172)</f>
        <v>8828.8619325334366</v>
      </c>
      <c r="O172" s="1">
        <f>SUMIFS(Capacity_1!J:J,Capacity_1!$A:$A,$B$164,Capacity_1!$B:$B,$H172)-SUMIFS(Capacity_1!$C:$C,Capacity_1!$A:$A,$B$164,Capacity_1!$B:$B,$H172)</f>
        <v>9112.4738471367364</v>
      </c>
      <c r="P172" s="1">
        <f>SUMIFS(Capacity_1!K:K,Capacity_1!$A:$A,$B$164,Capacity_1!$B:$B,$H172)-SUMIFS(Capacity_1!$C:$C,Capacity_1!$A:$A,$B$164,Capacity_1!$B:$B,$H172)</f>
        <v>12490.121378554435</v>
      </c>
      <c r="Q172" s="1">
        <f>SUMIFS(Capacity_1!L:L,Capacity_1!$A:$A,$B$164,Capacity_1!$B:$B,$H172)-SUMIFS(Capacity_1!$C:$C,Capacity_1!$A:$A,$B$164,Capacity_1!$B:$B,$H172)</f>
        <v>12845.825054452436</v>
      </c>
      <c r="R172" s="1">
        <f>SUMIFS(Capacity_1!M:M,Capacity_1!$A:$A,$B$164,Capacity_1!$B:$B,$H172)-SUMIFS(Capacity_1!$C:$C,Capacity_1!$A:$A,$B$164,Capacity_1!$B:$B,$H172)</f>
        <v>12970.127397269935</v>
      </c>
      <c r="S172" s="1">
        <f>SUMIFS(Capacity_1!N:N,Capacity_1!$A:$A,$B$164,Capacity_1!$B:$B,$H172)-SUMIFS(Capacity_1!$C:$C,Capacity_1!$A:$A,$B$164,Capacity_1!$B:$B,$H172)</f>
        <v>13109.751292007437</v>
      </c>
      <c r="T172" s="1">
        <f>SUMIFS(Capacity_1!O:O,Capacity_1!$A:$A,$B$164,Capacity_1!$B:$B,$H172)-SUMIFS(Capacity_1!$C:$C,Capacity_1!$A:$A,$B$164,Capacity_1!$B:$B,$H172)</f>
        <v>13537.056987581238</v>
      </c>
      <c r="U172" s="1">
        <f>SUMIFS(Capacity_1!P:P,Capacity_1!$A:$A,$B$164,Capacity_1!$B:$B,$H172)-SUMIFS(Capacity_1!$C:$C,Capacity_1!$A:$A,$B$164,Capacity_1!$B:$B,$H172)</f>
        <v>13740.750284845735</v>
      </c>
      <c r="V172" s="1">
        <f>SUMIFS(Capacity_1!Q:Q,Capacity_1!$A:$A,$B$164,Capacity_1!$B:$B,$H172)-SUMIFS(Capacity_1!$C:$C,Capacity_1!$A:$A,$B$164,Capacity_1!$B:$B,$H172)</f>
        <v>14026.769893709936</v>
      </c>
      <c r="W172" s="1">
        <f>SUMIFS(Capacity_1!R:R,Capacity_1!$A:$A,$B$164,Capacity_1!$B:$B,$H172)-SUMIFS(Capacity_1!$C:$C,Capacity_1!$A:$A,$B$164,Capacity_1!$B:$B,$H172)</f>
        <v>14200.471692759038</v>
      </c>
      <c r="X172" s="1">
        <f>SUMIFS(Capacity_1!S:S,Capacity_1!$A:$A,$B$164,Capacity_1!$B:$B,$H172)-SUMIFS(Capacity_1!$C:$C,Capacity_1!$A:$A,$B$164,Capacity_1!$B:$B,$H172)</f>
        <v>14527.816267771736</v>
      </c>
      <c r="Y172" s="1">
        <f>SUMIFS(Capacity_1!T:T,Capacity_1!$A:$A,$B$164,Capacity_1!$B:$B,$H172)-SUMIFS(Capacity_1!$C:$C,Capacity_1!$A:$A,$B$164,Capacity_1!$B:$B,$H172)</f>
        <v>15359.250924281234</v>
      </c>
      <c r="Z172" s="1">
        <f>SUMIFS(Capacity_1!U:U,Capacity_1!$A:$A,$B$164,Capacity_1!$B:$B,$H172)-SUMIFS(Capacity_1!$C:$C,Capacity_1!$A:$A,$B$164,Capacity_1!$B:$B,$H172)</f>
        <v>15557.557743806738</v>
      </c>
      <c r="AA172" s="1">
        <f>SUMIFS(Capacity_1!V:V,Capacity_1!$A:$A,$B$164,Capacity_1!$B:$B,$H172)-SUMIFS(Capacity_1!$C:$C,Capacity_1!$A:$A,$B$164,Capacity_1!$B:$B,$H172)</f>
        <v>15766.771412839938</v>
      </c>
      <c r="AB172" s="1">
        <f>SUMIFS(Capacity_1!W:W,Capacity_1!$A:$A,$B$164,Capacity_1!$B:$B,$H172)-SUMIFS(Capacity_1!$C:$C,Capacity_1!$A:$A,$B$164,Capacity_1!$B:$B,$H172)</f>
        <v>15933.075970736834</v>
      </c>
      <c r="AC172" s="1">
        <f>SUMIFS(Capacity_1!X:X,Capacity_1!$A:$A,$B$164,Capacity_1!$B:$B,$H172)-SUMIFS(Capacity_1!$C:$C,Capacity_1!$A:$A,$B$164,Capacity_1!$B:$B,$H172)</f>
        <v>16103.364673498236</v>
      </c>
    </row>
    <row r="173" spans="1:30">
      <c r="H173" s="76" t="s">
        <v>119</v>
      </c>
      <c r="I173" s="1">
        <f>SUMIFS(Capacity_1!D:D,Capacity_1!$A:$A,$B$164,Capacity_1!$B:$B,$H173)-SUMIFS(Capacity_1!$C:$C,Capacity_1!$A:$A,$B$164,Capacity_1!$B:$B,$H173)</f>
        <v>175.03627329319875</v>
      </c>
      <c r="J173" s="1">
        <f>SUMIFS(Capacity_1!E:E,Capacity_1!$A:$A,$B$164,Capacity_1!$B:$B,$H173)-SUMIFS(Capacity_1!$C:$C,Capacity_1!$A:$A,$B$164,Capacity_1!$B:$B,$H173)</f>
        <v>615.95811982328166</v>
      </c>
      <c r="K173" s="1">
        <f>SUMIFS(Capacity_1!F:F,Capacity_1!$A:$A,$B$164,Capacity_1!$B:$B,$H173)-SUMIFS(Capacity_1!$C:$C,Capacity_1!$A:$A,$B$164,Capacity_1!$B:$B,$H173)</f>
        <v>904.5853415925169</v>
      </c>
      <c r="L173" s="1">
        <f>SUMIFS(Capacity_1!G:G,Capacity_1!$A:$A,$B$164,Capacity_1!$B:$B,$H173)-SUMIFS(Capacity_1!$C:$C,Capacity_1!$A:$A,$B$164,Capacity_1!$B:$B,$H173)</f>
        <v>1358.0131979867456</v>
      </c>
      <c r="M173" s="1">
        <f>SUMIFS(Capacity_1!H:H,Capacity_1!$A:$A,$B$164,Capacity_1!$B:$B,$H173)-SUMIFS(Capacity_1!$C:$C,Capacity_1!$A:$A,$B$164,Capacity_1!$B:$B,$H173)</f>
        <v>1357.4514922230608</v>
      </c>
      <c r="N173" s="1">
        <f>SUMIFS(Capacity_1!I:I,Capacity_1!$A:$A,$B$164,Capacity_1!$B:$B,$H173)-SUMIFS(Capacity_1!$C:$C,Capacity_1!$A:$A,$B$164,Capacity_1!$B:$B,$H173)</f>
        <v>1427.427789708112</v>
      </c>
      <c r="O173" s="1">
        <f>SUMIFS(Capacity_1!J:J,Capacity_1!$A:$A,$B$164,Capacity_1!$B:$B,$H173)-SUMIFS(Capacity_1!$C:$C,Capacity_1!$A:$A,$B$164,Capacity_1!$B:$B,$H173)</f>
        <v>1590.380958240308</v>
      </c>
      <c r="P173" s="1">
        <f>SUMIFS(Capacity_1!K:K,Capacity_1!$A:$A,$B$164,Capacity_1!$B:$B,$H173)-SUMIFS(Capacity_1!$C:$C,Capacity_1!$A:$A,$B$164,Capacity_1!$B:$B,$H173)</f>
        <v>1770.6821201139687</v>
      </c>
      <c r="Q173" s="1">
        <f>SUMIFS(Capacity_1!L:L,Capacity_1!$A:$A,$B$164,Capacity_1!$B:$B,$H173)-SUMIFS(Capacity_1!$C:$C,Capacity_1!$A:$A,$B$164,Capacity_1!$B:$B,$H173)</f>
        <v>1973.8868154451402</v>
      </c>
      <c r="R173" s="1">
        <f>SUMIFS(Capacity_1!M:M,Capacity_1!$A:$A,$B$164,Capacity_1!$B:$B,$H173)-SUMIFS(Capacity_1!$C:$C,Capacity_1!$A:$A,$B$164,Capacity_1!$B:$B,$H173)</f>
        <v>2171.9474105650588</v>
      </c>
      <c r="S173" s="1">
        <f>SUMIFS(Capacity_1!N:N,Capacity_1!$A:$A,$B$164,Capacity_1!$B:$B,$H173)-SUMIFS(Capacity_1!$C:$C,Capacity_1!$A:$A,$B$164,Capacity_1!$B:$B,$H173)</f>
        <v>2368.4343229633428</v>
      </c>
      <c r="T173" s="1">
        <f>SUMIFS(Capacity_1!O:O,Capacity_1!$A:$A,$B$164,Capacity_1!$B:$B,$H173)-SUMIFS(Capacity_1!$C:$C,Capacity_1!$A:$A,$B$164,Capacity_1!$B:$B,$H173)</f>
        <v>2568.4240774794112</v>
      </c>
      <c r="U173" s="1">
        <f>SUMIFS(Capacity_1!P:P,Capacity_1!$A:$A,$B$164,Capacity_1!$B:$B,$H173)-SUMIFS(Capacity_1!$C:$C,Capacity_1!$A:$A,$B$164,Capacity_1!$B:$B,$H173)</f>
        <v>2781.1131015255196</v>
      </c>
      <c r="V173" s="1">
        <f>SUMIFS(Capacity_1!Q:Q,Capacity_1!$A:$A,$B$164,Capacity_1!$B:$B,$H173)-SUMIFS(Capacity_1!$C:$C,Capacity_1!$A:$A,$B$164,Capacity_1!$B:$B,$H173)</f>
        <v>3018.3427122418952</v>
      </c>
      <c r="W173" s="1">
        <f>SUMIFS(Capacity_1!R:R,Capacity_1!$A:$A,$B$164,Capacity_1!$B:$B,$H173)-SUMIFS(Capacity_1!$C:$C,Capacity_1!$A:$A,$B$164,Capacity_1!$B:$B,$H173)</f>
        <v>3287.7014901940652</v>
      </c>
      <c r="X173" s="1">
        <f>SUMIFS(Capacity_1!S:S,Capacity_1!$A:$A,$B$164,Capacity_1!$B:$B,$H173)-SUMIFS(Capacity_1!$C:$C,Capacity_1!$A:$A,$B$164,Capacity_1!$B:$B,$H173)</f>
        <v>3581.5752221803891</v>
      </c>
      <c r="Y173" s="1">
        <f>SUMIFS(Capacity_1!T:T,Capacity_1!$A:$A,$B$164,Capacity_1!$B:$B,$H173)-SUMIFS(Capacity_1!$C:$C,Capacity_1!$A:$A,$B$164,Capacity_1!$B:$B,$H173)</f>
        <v>3889.680106907902</v>
      </c>
      <c r="Z173" s="1">
        <f>SUMIFS(Capacity_1!U:U,Capacity_1!$A:$A,$B$164,Capacity_1!$B:$B,$H173)-SUMIFS(Capacity_1!$C:$C,Capacity_1!$A:$A,$B$164,Capacity_1!$B:$B,$H173)</f>
        <v>4227.4931119373769</v>
      </c>
      <c r="AA173" s="1">
        <f>SUMIFS(Capacity_1!V:V,Capacity_1!$A:$A,$B$164,Capacity_1!$B:$B,$H173)-SUMIFS(Capacity_1!$C:$C,Capacity_1!$A:$A,$B$164,Capacity_1!$B:$B,$H173)</f>
        <v>4593.9803925087353</v>
      </c>
      <c r="AB173" s="1">
        <f>SUMIFS(Capacity_1!W:W,Capacity_1!$A:$A,$B$164,Capacity_1!$B:$B,$H173)-SUMIFS(Capacity_1!$C:$C,Capacity_1!$A:$A,$B$164,Capacity_1!$B:$B,$H173)</f>
        <v>4933.7924539201194</v>
      </c>
      <c r="AC173" s="1">
        <f>SUMIFS(Capacity_1!X:X,Capacity_1!$A:$A,$B$164,Capacity_1!$B:$B,$H173)-SUMIFS(Capacity_1!$C:$C,Capacity_1!$A:$A,$B$164,Capacity_1!$B:$B,$H173)</f>
        <v>5294.9881328883639</v>
      </c>
    </row>
    <row r="174" spans="1:30">
      <c r="H174" s="77" t="s">
        <v>120</v>
      </c>
      <c r="I174" s="1">
        <f>SUMIFS(Capacity_1!D:D,Capacity_1!$A:$A,$B$164,Capacity_1!$B:$B,$H174)-SUMIFS(Capacity_1!$C:$C,Capacity_1!$A:$A,$B$164,Capacity_1!$B:$B,$H174)</f>
        <v>4916.9017916400007</v>
      </c>
      <c r="J174" s="1">
        <f>SUMIFS(Capacity_1!E:E,Capacity_1!$A:$A,$B$164,Capacity_1!$B:$B,$H174)-SUMIFS(Capacity_1!$C:$C,Capacity_1!$A:$A,$B$164,Capacity_1!$B:$B,$H174)</f>
        <v>6127.0768591199994</v>
      </c>
      <c r="K174" s="1">
        <f>SUMIFS(Capacity_1!F:F,Capacity_1!$A:$A,$B$164,Capacity_1!$B:$B,$H174)-SUMIFS(Capacity_1!$C:$C,Capacity_1!$A:$A,$B$164,Capacity_1!$B:$B,$H174)</f>
        <v>7261.0615825900004</v>
      </c>
      <c r="L174" s="1">
        <f>SUMIFS(Capacity_1!G:G,Capacity_1!$A:$A,$B$164,Capacity_1!$B:$B,$H174)-SUMIFS(Capacity_1!$C:$C,Capacity_1!$A:$A,$B$164,Capacity_1!$B:$B,$H174)</f>
        <v>10983.28171508</v>
      </c>
      <c r="M174" s="1">
        <f>SUMIFS(Capacity_1!H:H,Capacity_1!$A:$A,$B$164,Capacity_1!$B:$B,$H174)-SUMIFS(Capacity_1!$C:$C,Capacity_1!$A:$A,$B$164,Capacity_1!$B:$B,$H174)</f>
        <v>11744.756073149994</v>
      </c>
      <c r="N174" s="1">
        <f>SUMIFS(Capacity_1!I:I,Capacity_1!$A:$A,$B$164,Capacity_1!$B:$B,$H174)-SUMIFS(Capacity_1!$C:$C,Capacity_1!$A:$A,$B$164,Capacity_1!$B:$B,$H174)</f>
        <v>17375.502842319998</v>
      </c>
      <c r="O174" s="1">
        <f>SUMIFS(Capacity_1!J:J,Capacity_1!$A:$A,$B$164,Capacity_1!$B:$B,$H174)-SUMIFS(Capacity_1!$C:$C,Capacity_1!$A:$A,$B$164,Capacity_1!$B:$B,$H174)</f>
        <v>18155.58531459</v>
      </c>
      <c r="P174" s="1">
        <f>SUMIFS(Capacity_1!K:K,Capacity_1!$A:$A,$B$164,Capacity_1!$B:$B,$H174)-SUMIFS(Capacity_1!$C:$C,Capacity_1!$A:$A,$B$164,Capacity_1!$B:$B,$H174)</f>
        <v>20710.420307519998</v>
      </c>
      <c r="Q174" s="1">
        <f>SUMIFS(Capacity_1!L:L,Capacity_1!$A:$A,$B$164,Capacity_1!$B:$B,$H174)-SUMIFS(Capacity_1!$C:$C,Capacity_1!$A:$A,$B$164,Capacity_1!$B:$B,$H174)</f>
        <v>20710.420307529999</v>
      </c>
      <c r="R174" s="1">
        <f>SUMIFS(Capacity_1!M:M,Capacity_1!$A:$A,$B$164,Capacity_1!$B:$B,$H174)-SUMIFS(Capacity_1!$C:$C,Capacity_1!$A:$A,$B$164,Capacity_1!$B:$B,$H174)</f>
        <v>20914.1403508</v>
      </c>
      <c r="S174" s="1">
        <f>SUMIFS(Capacity_1!N:N,Capacity_1!$A:$A,$B$164,Capacity_1!$B:$B,$H174)-SUMIFS(Capacity_1!$C:$C,Capacity_1!$A:$A,$B$164,Capacity_1!$B:$B,$H174)</f>
        <v>20914.1403508</v>
      </c>
      <c r="T174" s="1">
        <f>SUMIFS(Capacity_1!O:O,Capacity_1!$A:$A,$B$164,Capacity_1!$B:$B,$H174)-SUMIFS(Capacity_1!$C:$C,Capacity_1!$A:$A,$B$164,Capacity_1!$B:$B,$H174)</f>
        <v>22155.585314609998</v>
      </c>
      <c r="U174" s="1">
        <f>SUMIFS(Capacity_1!P:P,Capacity_1!$A:$A,$B$164,Capacity_1!$B:$B,$H174)-SUMIFS(Capacity_1!$C:$C,Capacity_1!$A:$A,$B$164,Capacity_1!$B:$B,$H174)</f>
        <v>22070.085314609998</v>
      </c>
      <c r="V174" s="1">
        <f>SUMIFS(Capacity_1!Q:Q,Capacity_1!$A:$A,$B$164,Capacity_1!$B:$B,$H174)-SUMIFS(Capacity_1!$C:$C,Capacity_1!$A:$A,$B$164,Capacity_1!$B:$B,$H174)</f>
        <v>22070.085314609998</v>
      </c>
      <c r="W174" s="1">
        <f>SUMIFS(Capacity_1!R:R,Capacity_1!$A:$A,$B$164,Capacity_1!$B:$B,$H174)-SUMIFS(Capacity_1!$C:$C,Capacity_1!$A:$A,$B$164,Capacity_1!$B:$B,$H174)</f>
        <v>23440.085314609998</v>
      </c>
      <c r="X174" s="1">
        <f>SUMIFS(Capacity_1!S:S,Capacity_1!$A:$A,$B$164,Capacity_1!$B:$B,$H174)-SUMIFS(Capacity_1!$C:$C,Capacity_1!$A:$A,$B$164,Capacity_1!$B:$B,$H174)</f>
        <v>23440.085314609998</v>
      </c>
      <c r="Y174" s="1">
        <f>SUMIFS(Capacity_1!T:T,Capacity_1!$A:$A,$B$164,Capacity_1!$B:$B,$H174)-SUMIFS(Capacity_1!$C:$C,Capacity_1!$A:$A,$B$164,Capacity_1!$B:$B,$H174)</f>
        <v>23440.085314609998</v>
      </c>
      <c r="Z174" s="1">
        <f>SUMIFS(Capacity_1!U:U,Capacity_1!$A:$A,$B$164,Capacity_1!$B:$B,$H174)-SUMIFS(Capacity_1!$C:$C,Capacity_1!$A:$A,$B$164,Capacity_1!$B:$B,$H174)</f>
        <v>23440.085314609998</v>
      </c>
      <c r="AA174" s="1">
        <f>SUMIFS(Capacity_1!V:V,Capacity_1!$A:$A,$B$164,Capacity_1!$B:$B,$H174)-SUMIFS(Capacity_1!$C:$C,Capacity_1!$A:$A,$B$164,Capacity_1!$B:$B,$H174)</f>
        <v>23440.085314609998</v>
      </c>
      <c r="AB174" s="1">
        <f>SUMIFS(Capacity_1!W:W,Capacity_1!$A:$A,$B$164,Capacity_1!$B:$B,$H174)-SUMIFS(Capacity_1!$C:$C,Capacity_1!$A:$A,$B$164,Capacity_1!$B:$B,$H174)</f>
        <v>23440.085314609998</v>
      </c>
      <c r="AC174" s="1">
        <f>SUMIFS(Capacity_1!X:X,Capacity_1!$A:$A,$B$164,Capacity_1!$B:$B,$H174)-SUMIFS(Capacity_1!$C:$C,Capacity_1!$A:$A,$B$164,Capacity_1!$B:$B,$H174)</f>
        <v>23440.085314609998</v>
      </c>
    </row>
    <row r="175" spans="1:30">
      <c r="H175" s="77" t="s">
        <v>121</v>
      </c>
      <c r="I175" s="1">
        <f>SUMIFS(Capacity_1!D:D,Capacity_1!$A:$A,$B$164,Capacity_1!$B:$B,$H175)-SUMIFS(Capacity_1!$C:$C,Capacity_1!$A:$A,$B$164,Capacity_1!$B:$B,$H175)</f>
        <v>1339.5857406599998</v>
      </c>
      <c r="J175" s="1">
        <f>SUMIFS(Capacity_1!E:E,Capacity_1!$A:$A,$B$164,Capacity_1!$B:$B,$H175)-SUMIFS(Capacity_1!$C:$C,Capacity_1!$A:$A,$B$164,Capacity_1!$B:$B,$H175)</f>
        <v>1894.3828500199998</v>
      </c>
      <c r="K175" s="1">
        <f>SUMIFS(Capacity_1!F:F,Capacity_1!$A:$A,$B$164,Capacity_1!$B:$B,$H175)-SUMIFS(Capacity_1!$C:$C,Capacity_1!$A:$A,$B$164,Capacity_1!$B:$B,$H175)</f>
        <v>2667.2017204899985</v>
      </c>
      <c r="L175" s="1">
        <f>SUMIFS(Capacity_1!G:G,Capacity_1!$A:$A,$B$164,Capacity_1!$B:$B,$H175)-SUMIFS(Capacity_1!$C:$C,Capacity_1!$A:$A,$B$164,Capacity_1!$B:$B,$H175)</f>
        <v>2909.5641376799995</v>
      </c>
      <c r="M175" s="1">
        <f>SUMIFS(Capacity_1!H:H,Capacity_1!$A:$A,$B$164,Capacity_1!$B:$B,$H175)-SUMIFS(Capacity_1!$C:$C,Capacity_1!$A:$A,$B$164,Capacity_1!$B:$B,$H175)</f>
        <v>4308.2907339600006</v>
      </c>
      <c r="N175" s="1">
        <f>SUMIFS(Capacity_1!I:I,Capacity_1!$A:$A,$B$164,Capacity_1!$B:$B,$H175)-SUMIFS(Capacity_1!$C:$C,Capacity_1!$A:$A,$B$164,Capacity_1!$B:$B,$H175)</f>
        <v>8657.2604241299996</v>
      </c>
      <c r="O175" s="1">
        <f>SUMIFS(Capacity_1!J:J,Capacity_1!$A:$A,$B$164,Capacity_1!$B:$B,$H175)-SUMIFS(Capacity_1!$C:$C,Capacity_1!$A:$A,$B$164,Capacity_1!$B:$B,$H175)</f>
        <v>8657.2604241299996</v>
      </c>
      <c r="P175" s="1">
        <f>SUMIFS(Capacity_1!K:K,Capacity_1!$A:$A,$B$164,Capacity_1!$B:$B,$H175)-SUMIFS(Capacity_1!$C:$C,Capacity_1!$A:$A,$B$164,Capacity_1!$B:$B,$H175)</f>
        <v>8657.2604241299996</v>
      </c>
      <c r="Q175" s="1">
        <f>SUMIFS(Capacity_1!L:L,Capacity_1!$A:$A,$B$164,Capacity_1!$B:$B,$H175)-SUMIFS(Capacity_1!$C:$C,Capacity_1!$A:$A,$B$164,Capacity_1!$B:$B,$H175)</f>
        <v>8657.2604241299996</v>
      </c>
      <c r="R175" s="1">
        <f>SUMIFS(Capacity_1!M:M,Capacity_1!$A:$A,$B$164,Capacity_1!$B:$B,$H175)-SUMIFS(Capacity_1!$C:$C,Capacity_1!$A:$A,$B$164,Capacity_1!$B:$B,$H175)</f>
        <v>8657.2604241299996</v>
      </c>
      <c r="S175" s="1">
        <f>SUMIFS(Capacity_1!N:N,Capacity_1!$A:$A,$B$164,Capacity_1!$B:$B,$H175)-SUMIFS(Capacity_1!$C:$C,Capacity_1!$A:$A,$B$164,Capacity_1!$B:$B,$H175)</f>
        <v>8657.2604241299996</v>
      </c>
      <c r="T175" s="1">
        <f>SUMIFS(Capacity_1!O:O,Capacity_1!$A:$A,$B$164,Capacity_1!$B:$B,$H175)-SUMIFS(Capacity_1!$C:$C,Capacity_1!$A:$A,$B$164,Capacity_1!$B:$B,$H175)</f>
        <v>8657.2604241299996</v>
      </c>
      <c r="U175" s="1">
        <f>SUMIFS(Capacity_1!P:P,Capacity_1!$A:$A,$B$164,Capacity_1!$B:$B,$H175)-SUMIFS(Capacity_1!$C:$C,Capacity_1!$A:$A,$B$164,Capacity_1!$B:$B,$H175)</f>
        <v>8657.2604241299996</v>
      </c>
      <c r="V175" s="1">
        <f>SUMIFS(Capacity_1!Q:Q,Capacity_1!$A:$A,$B$164,Capacity_1!$B:$B,$H175)-SUMIFS(Capacity_1!$C:$C,Capacity_1!$A:$A,$B$164,Capacity_1!$B:$B,$H175)</f>
        <v>8657.2604241299996</v>
      </c>
      <c r="W175" s="1">
        <f>SUMIFS(Capacity_1!R:R,Capacity_1!$A:$A,$B$164,Capacity_1!$B:$B,$H175)-SUMIFS(Capacity_1!$C:$C,Capacity_1!$A:$A,$B$164,Capacity_1!$B:$B,$H175)</f>
        <v>8657.2604241299996</v>
      </c>
      <c r="X175" s="1">
        <f>SUMIFS(Capacity_1!S:S,Capacity_1!$A:$A,$B$164,Capacity_1!$B:$B,$H175)-SUMIFS(Capacity_1!$C:$C,Capacity_1!$A:$A,$B$164,Capacity_1!$B:$B,$H175)</f>
        <v>8657.2604241299996</v>
      </c>
      <c r="Y175" s="1">
        <f>SUMIFS(Capacity_1!T:T,Capacity_1!$A:$A,$B$164,Capacity_1!$B:$B,$H175)-SUMIFS(Capacity_1!$C:$C,Capacity_1!$A:$A,$B$164,Capacity_1!$B:$B,$H175)</f>
        <v>8657.2604241299996</v>
      </c>
      <c r="Z175" s="1">
        <f>SUMIFS(Capacity_1!U:U,Capacity_1!$A:$A,$B$164,Capacity_1!$B:$B,$H175)-SUMIFS(Capacity_1!$C:$C,Capacity_1!$A:$A,$B$164,Capacity_1!$B:$B,$H175)</f>
        <v>8657.2604241299996</v>
      </c>
      <c r="AA175" s="1">
        <f>SUMIFS(Capacity_1!V:V,Capacity_1!$A:$A,$B$164,Capacity_1!$B:$B,$H175)-SUMIFS(Capacity_1!$C:$C,Capacity_1!$A:$A,$B$164,Capacity_1!$B:$B,$H175)</f>
        <v>8657.2604241299996</v>
      </c>
      <c r="AB175" s="1">
        <f>SUMIFS(Capacity_1!W:W,Capacity_1!$A:$A,$B$164,Capacity_1!$B:$B,$H175)-SUMIFS(Capacity_1!$C:$C,Capacity_1!$A:$A,$B$164,Capacity_1!$B:$B,$H175)</f>
        <v>8657.2604241299996</v>
      </c>
      <c r="AC175" s="1">
        <f>SUMIFS(Capacity_1!X:X,Capacity_1!$A:$A,$B$164,Capacity_1!$B:$B,$H175)-SUMIFS(Capacity_1!$C:$C,Capacity_1!$A:$A,$B$164,Capacity_1!$B:$B,$H175)</f>
        <v>8657.2604241299996</v>
      </c>
    </row>
    <row r="176" spans="1:30">
      <c r="H176" s="77" t="s">
        <v>122</v>
      </c>
      <c r="I176" s="1">
        <f>SUMIFS(Capacity_1!D:D,Capacity_1!$A:$A,$B$164,Capacity_1!$B:$B,$H176)-SUMIFS(Capacity_1!$C:$C,Capacity_1!$A:$A,$B$164,Capacity_1!$B:$B,$H176)</f>
        <v>2279.2399930509891</v>
      </c>
      <c r="J176" s="1">
        <f>SUMIFS(Capacity_1!E:E,Capacity_1!$A:$A,$B$164,Capacity_1!$B:$B,$H176)-SUMIFS(Capacity_1!$C:$C,Capacity_1!$A:$A,$B$164,Capacity_1!$B:$B,$H176)</f>
        <v>4107.3642966906355</v>
      </c>
      <c r="K176" s="1">
        <f>SUMIFS(Capacity_1!F:F,Capacity_1!$A:$A,$B$164,Capacity_1!$B:$B,$H176)-SUMIFS(Capacity_1!$C:$C,Capacity_1!$A:$A,$B$164,Capacity_1!$B:$B,$H176)</f>
        <v>5479.0772859572262</v>
      </c>
      <c r="L176" s="1">
        <f>SUMIFS(Capacity_1!G:G,Capacity_1!$A:$A,$B$164,Capacity_1!$B:$B,$H176)-SUMIFS(Capacity_1!$C:$C,Capacity_1!$A:$A,$B$164,Capacity_1!$B:$B,$H176)</f>
        <v>7409.5227719249397</v>
      </c>
      <c r="M176" s="1">
        <f>SUMIFS(Capacity_1!H:H,Capacity_1!$A:$A,$B$164,Capacity_1!$B:$B,$H176)-SUMIFS(Capacity_1!$C:$C,Capacity_1!$A:$A,$B$164,Capacity_1!$B:$B,$H176)</f>
        <v>8540.0592705295512</v>
      </c>
      <c r="N176" s="1">
        <f>SUMIFS(Capacity_1!I:I,Capacity_1!$A:$A,$B$164,Capacity_1!$B:$B,$H176)-SUMIFS(Capacity_1!$C:$C,Capacity_1!$A:$A,$B$164,Capacity_1!$B:$B,$H176)</f>
        <v>9180.3071208050733</v>
      </c>
      <c r="O176" s="1">
        <f>SUMIFS(Capacity_1!J:J,Capacity_1!$A:$A,$B$164,Capacity_1!$B:$B,$H176)-SUMIFS(Capacity_1!$C:$C,Capacity_1!$A:$A,$B$164,Capacity_1!$B:$B,$H176)</f>
        <v>9999.7664910656149</v>
      </c>
      <c r="P176" s="1">
        <f>SUMIFS(Capacity_1!K:K,Capacity_1!$A:$A,$B$164,Capacity_1!$B:$B,$H176)-SUMIFS(Capacity_1!$C:$C,Capacity_1!$A:$A,$B$164,Capacity_1!$B:$B,$H176)</f>
        <v>11199.024232190646</v>
      </c>
      <c r="Q176" s="1">
        <f>SUMIFS(Capacity_1!L:L,Capacity_1!$A:$A,$B$164,Capacity_1!$B:$B,$H176)-SUMIFS(Capacity_1!$C:$C,Capacity_1!$A:$A,$B$164,Capacity_1!$B:$B,$H176)</f>
        <v>11983.002664579117</v>
      </c>
      <c r="R176" s="1">
        <f>SUMIFS(Capacity_1!M:M,Capacity_1!$A:$A,$B$164,Capacity_1!$B:$B,$H176)-SUMIFS(Capacity_1!$C:$C,Capacity_1!$A:$A,$B$164,Capacity_1!$B:$B,$H176)</f>
        <v>12644.977102948209</v>
      </c>
      <c r="S176" s="1">
        <f>SUMIFS(Capacity_1!N:N,Capacity_1!$A:$A,$B$164,Capacity_1!$B:$B,$H176)-SUMIFS(Capacity_1!$C:$C,Capacity_1!$A:$A,$B$164,Capacity_1!$B:$B,$H176)</f>
        <v>14051.761682628765</v>
      </c>
      <c r="T176" s="1">
        <f>SUMIFS(Capacity_1!O:O,Capacity_1!$A:$A,$B$164,Capacity_1!$B:$B,$H176)-SUMIFS(Capacity_1!$C:$C,Capacity_1!$A:$A,$B$164,Capacity_1!$B:$B,$H176)</f>
        <v>14628.376330130346</v>
      </c>
      <c r="U176" s="1">
        <f>SUMIFS(Capacity_1!P:P,Capacity_1!$A:$A,$B$164,Capacity_1!$B:$B,$H176)-SUMIFS(Capacity_1!$C:$C,Capacity_1!$A:$A,$B$164,Capacity_1!$B:$B,$H176)</f>
        <v>15438.475578889715</v>
      </c>
      <c r="V176" s="1">
        <f>SUMIFS(Capacity_1!Q:Q,Capacity_1!$A:$A,$B$164,Capacity_1!$B:$B,$H176)-SUMIFS(Capacity_1!$C:$C,Capacity_1!$A:$A,$B$164,Capacity_1!$B:$B,$H176)</f>
        <v>16154.481455952044</v>
      </c>
      <c r="W176" s="1">
        <f>SUMIFS(Capacity_1!R:R,Capacity_1!$A:$A,$B$164,Capacity_1!$B:$B,$H176)-SUMIFS(Capacity_1!$C:$C,Capacity_1!$A:$A,$B$164,Capacity_1!$B:$B,$H176)</f>
        <v>18239.242801787754</v>
      </c>
      <c r="X176" s="1">
        <f>SUMIFS(Capacity_1!S:S,Capacity_1!$A:$A,$B$164,Capacity_1!$B:$B,$H176)-SUMIFS(Capacity_1!$C:$C,Capacity_1!$A:$A,$B$164,Capacity_1!$B:$B,$H176)</f>
        <v>19228.360138572178</v>
      </c>
      <c r="Y176" s="1">
        <f>SUMIFS(Capacity_1!T:T,Capacity_1!$A:$A,$B$164,Capacity_1!$B:$B,$H176)-SUMIFS(Capacity_1!$C:$C,Capacity_1!$A:$A,$B$164,Capacity_1!$B:$B,$H176)</f>
        <v>20114.572167492173</v>
      </c>
      <c r="Z176" s="1">
        <f>SUMIFS(Capacity_1!U:U,Capacity_1!$A:$A,$B$164,Capacity_1!$B:$B,$H176)-SUMIFS(Capacity_1!$C:$C,Capacity_1!$A:$A,$B$164,Capacity_1!$B:$B,$H176)</f>
        <v>20706.928854084865</v>
      </c>
      <c r="AA176" s="1">
        <f>SUMIFS(Capacity_1!V:V,Capacity_1!$A:$A,$B$164,Capacity_1!$B:$B,$H176)-SUMIFS(Capacity_1!$C:$C,Capacity_1!$A:$A,$B$164,Capacity_1!$B:$B,$H176)</f>
        <v>21262.053948484048</v>
      </c>
      <c r="AB176" s="1">
        <f>SUMIFS(Capacity_1!W:W,Capacity_1!$A:$A,$B$164,Capacity_1!$B:$B,$H176)-SUMIFS(Capacity_1!$C:$C,Capacity_1!$A:$A,$B$164,Capacity_1!$B:$B,$H176)</f>
        <v>22633.784017728482</v>
      </c>
      <c r="AC176" s="1">
        <f>SUMIFS(Capacity_1!X:X,Capacity_1!$A:$A,$B$164,Capacity_1!$B:$B,$H176)-SUMIFS(Capacity_1!$C:$C,Capacity_1!$A:$A,$B$164,Capacity_1!$B:$B,$H176)</f>
        <v>24119.381797926057</v>
      </c>
    </row>
    <row r="177" spans="1:30">
      <c r="H177" s="69" t="s">
        <v>123</v>
      </c>
      <c r="I177" s="1">
        <f>SUM(I167:I172,I179)</f>
        <v>261.44588388459215</v>
      </c>
      <c r="J177" s="1">
        <f t="shared" ref="J177:AC177" si="3">SUM(J167:J172,J179)</f>
        <v>-201.12864472808337</v>
      </c>
      <c r="K177" s="1">
        <f t="shared" si="3"/>
        <v>-2558.026959141891</v>
      </c>
      <c r="L177" s="1">
        <f t="shared" si="3"/>
        <v>-791.7410021571327</v>
      </c>
      <c r="M177" s="1">
        <f t="shared" si="3"/>
        <v>-2649.7842548412295</v>
      </c>
      <c r="N177" s="1">
        <f t="shared" si="3"/>
        <v>-4238.2486281058254</v>
      </c>
      <c r="O177" s="1">
        <f t="shared" si="3"/>
        <v>-3867.7858285049533</v>
      </c>
      <c r="P177" s="1">
        <f t="shared" si="3"/>
        <v>-1419.7354550816649</v>
      </c>
      <c r="Q177" s="1">
        <f t="shared" si="3"/>
        <v>-732.90754678740336</v>
      </c>
      <c r="R177" s="1">
        <f t="shared" si="3"/>
        <v>-638.00223362083398</v>
      </c>
      <c r="S177" s="1">
        <f t="shared" si="3"/>
        <v>-142.4120254592799</v>
      </c>
      <c r="T177" s="1">
        <f t="shared" si="3"/>
        <v>-573.9836778894296</v>
      </c>
      <c r="U177" s="1">
        <f t="shared" si="3"/>
        <v>-13.197289880724838</v>
      </c>
      <c r="V177" s="1">
        <f t="shared" si="3"/>
        <v>1164.1286534515134</v>
      </c>
      <c r="W177" s="1">
        <f t="shared" si="3"/>
        <v>-181.77331597981561</v>
      </c>
      <c r="X177" s="1">
        <f t="shared" si="3"/>
        <v>250.80306943125993</v>
      </c>
      <c r="Y177" s="1">
        <f t="shared" si="3"/>
        <v>919.21682543010274</v>
      </c>
      <c r="Z177" s="1">
        <f t="shared" si="3"/>
        <v>1366.5932054779189</v>
      </c>
      <c r="AA177" s="1">
        <f t="shared" si="3"/>
        <v>867.06135461836834</v>
      </c>
      <c r="AB177" s="1">
        <f t="shared" si="3"/>
        <v>1929.2457049440138</v>
      </c>
      <c r="AC177" s="1">
        <f t="shared" si="3"/>
        <v>3567.5667019170296</v>
      </c>
    </row>
    <row r="179" spans="1:30">
      <c r="H179" s="69" t="s">
        <v>124</v>
      </c>
      <c r="I179" s="1">
        <f>SUMIFS(Capacity_1!D:D,Capacity_1!$A:$A,$B$164,Capacity_1!$B:$B,$H179)-SUMIFS(Capacity_1!$C:$C,Capacity_1!$A:$A,$B$164,Capacity_1!$B:$B,$H179)</f>
        <v>86.409610591656474</v>
      </c>
      <c r="J179" s="1">
        <f>SUMIFS(Capacity_1!E:E,Capacity_1!$A:$A,$B$164,Capacity_1!$B:$B,$H179)-SUMIFS(Capacity_1!$C:$C,Capacity_1!$A:$A,$B$164,Capacity_1!$B:$B,$H179)</f>
        <v>175.48528012028123</v>
      </c>
      <c r="K179" s="1">
        <f>SUMIFS(Capacity_1!F:F,Capacity_1!$A:$A,$B$164,Capacity_1!$B:$B,$H179)-SUMIFS(Capacity_1!$C:$C,Capacity_1!$A:$A,$B$164,Capacity_1!$B:$B,$H179)</f>
        <v>261.9288108976732</v>
      </c>
      <c r="L179" s="1">
        <f>SUMIFS(Capacity_1!G:G,Capacity_1!$A:$A,$B$164,Capacity_1!$B:$B,$H179)-SUMIFS(Capacity_1!$C:$C,Capacity_1!$A:$A,$B$164,Capacity_1!$B:$B,$H179)</f>
        <v>350.66791948723085</v>
      </c>
      <c r="M179" s="1">
        <f>SUMIFS(Capacity_1!H:H,Capacity_1!$A:$A,$B$164,Capacity_1!$B:$B,$H179)-SUMIFS(Capacity_1!$C:$C,Capacity_1!$A:$A,$B$164,Capacity_1!$B:$B,$H179)</f>
        <v>433.85359144283427</v>
      </c>
      <c r="N179" s="1">
        <f>SUMIFS(Capacity_1!I:I,Capacity_1!$A:$A,$B$164,Capacity_1!$B:$B,$H179)-SUMIFS(Capacity_1!$C:$C,Capacity_1!$A:$A,$B$164,Capacity_1!$B:$B,$H179)</f>
        <v>522.99868144073787</v>
      </c>
      <c r="O179" s="1">
        <f>SUMIFS(Capacity_1!J:J,Capacity_1!$A:$A,$B$164,Capacity_1!$B:$B,$H179)-SUMIFS(Capacity_1!$C:$C,Capacity_1!$A:$A,$B$164,Capacity_1!$B:$B,$H179)</f>
        <v>609.84956643831015</v>
      </c>
      <c r="P179" s="1">
        <f>SUMIFS(Capacity_1!K:K,Capacity_1!$A:$A,$B$164,Capacity_1!$B:$B,$H179)-SUMIFS(Capacity_1!$C:$C,Capacity_1!$A:$A,$B$164,Capacity_1!$B:$B,$H179)</f>
        <v>705.60294514389943</v>
      </c>
      <c r="Q179" s="1">
        <f>SUMIFS(Capacity_1!L:L,Capacity_1!$A:$A,$B$164,Capacity_1!$B:$B,$H179)-SUMIFS(Capacity_1!$C:$C,Capacity_1!$A:$A,$B$164,Capacity_1!$B:$B,$H179)</f>
        <v>799.00801316016009</v>
      </c>
      <c r="R179" s="1">
        <f>SUMIFS(Capacity_1!M:M,Capacity_1!$A:$A,$B$164,Capacity_1!$B:$B,$H179)-SUMIFS(Capacity_1!$C:$C,Capacity_1!$A:$A,$B$164,Capacity_1!$B:$B,$H179)</f>
        <v>892.15097556923047</v>
      </c>
      <c r="S179" s="1">
        <f>SUMIFS(Capacity_1!N:N,Capacity_1!$A:$A,$B$164,Capacity_1!$B:$B,$H179)-SUMIFS(Capacity_1!$C:$C,Capacity_1!$A:$A,$B$164,Capacity_1!$B:$B,$H179)</f>
        <v>989.26978335328386</v>
      </c>
      <c r="T179" s="1">
        <f>SUMIFS(Capacity_1!O:O,Capacity_1!$A:$A,$B$164,Capacity_1!$B:$B,$H179)-SUMIFS(Capacity_1!$C:$C,Capacity_1!$A:$A,$B$164,Capacity_1!$B:$B,$H179)</f>
        <v>1080.7406965693335</v>
      </c>
      <c r="U179" s="1">
        <f>SUMIFS(Capacity_1!P:P,Capacity_1!$A:$A,$B$164,Capacity_1!$B:$B,$H179)-SUMIFS(Capacity_1!$C:$C,Capacity_1!$A:$A,$B$164,Capacity_1!$B:$B,$H179)</f>
        <v>1172.6082017635404</v>
      </c>
      <c r="V179" s="1">
        <f>SUMIFS(Capacity_1!Q:Q,Capacity_1!$A:$A,$B$164,Capacity_1!$B:$B,$H179)-SUMIFS(Capacity_1!$C:$C,Capacity_1!$A:$A,$B$164,Capacity_1!$B:$B,$H179)</f>
        <v>1274.6894356115777</v>
      </c>
      <c r="W179" s="1">
        <f>SUMIFS(Capacity_1!R:R,Capacity_1!$A:$A,$B$164,Capacity_1!$B:$B,$H179)-SUMIFS(Capacity_1!$C:$C,Capacity_1!$A:$A,$B$164,Capacity_1!$B:$B,$H179)</f>
        <v>1370.0856671311465</v>
      </c>
      <c r="X179" s="1">
        <f>SUMIFS(Capacity_1!S:S,Capacity_1!$A:$A,$B$164,Capacity_1!$B:$B,$H179)-SUMIFS(Capacity_1!$C:$C,Capacity_1!$A:$A,$B$164,Capacity_1!$B:$B,$H179)</f>
        <v>1475.3174775295245</v>
      </c>
      <c r="Y179" s="1">
        <f>SUMIFS(Capacity_1!T:T,Capacity_1!$A:$A,$B$164,Capacity_1!$B:$B,$H179)-SUMIFS(Capacity_1!$C:$C,Capacity_1!$A:$A,$B$164,Capacity_1!$B:$B,$H179)</f>
        <v>1583.4926331288693</v>
      </c>
      <c r="Z179" s="1">
        <f>SUMIFS(Capacity_1!U:U,Capacity_1!$A:$A,$B$164,Capacity_1!$B:$B,$H179)-SUMIFS(Capacity_1!$C:$C,Capacity_1!$A:$A,$B$164,Capacity_1!$B:$B,$H179)</f>
        <v>1687.8903706511812</v>
      </c>
      <c r="AA179" s="1">
        <f>SUMIFS(Capacity_1!V:V,Capacity_1!$A:$A,$B$164,Capacity_1!$B:$B,$H179)-SUMIFS(Capacity_1!$C:$C,Capacity_1!$A:$A,$B$164,Capacity_1!$B:$B,$H179)</f>
        <v>1801.7828265984297</v>
      </c>
      <c r="AB179" s="1">
        <f>SUMIFS(Capacity_1!W:W,Capacity_1!$A:$A,$B$164,Capacity_1!$B:$B,$H179)-SUMIFS(Capacity_1!$C:$C,Capacity_1!$A:$A,$B$164,Capacity_1!$B:$B,$H179)</f>
        <v>1912.9771101871804</v>
      </c>
      <c r="AC179" s="1">
        <f>SUMIFS(Capacity_1!X:X,Capacity_1!$A:$A,$B$164,Capacity_1!$B:$B,$H179)-SUMIFS(Capacity_1!$C:$C,Capacity_1!$A:$A,$B$164,Capacity_1!$B:$B,$H179)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-2261.5263492934755</v>
      </c>
      <c r="K185" s="1">
        <f>SUMIFS(Generation_1!E:E,Generation_1!$A:$A,$B$182,Generation_1!$B:$B,$H185)-SUMIFS(Generation_1!$C:$C,Generation_1!$A:$A,$B$182,Generation_1!$B:$B,$H185)</f>
        <v>-8448.9136126513185</v>
      </c>
      <c r="L185" s="1">
        <f>SUMIFS(Generation_1!F:F,Generation_1!$A:$A,$B$182,Generation_1!$B:$B,$H185)-SUMIFS(Generation_1!$C:$C,Generation_1!$A:$A,$B$182,Generation_1!$B:$B,$H185)</f>
        <v>-22662.675759091653</v>
      </c>
      <c r="M185" s="1">
        <f>SUMIFS(Generation_1!G:G,Generation_1!$A:$A,$B$182,Generation_1!$B:$B,$H185)-SUMIFS(Generation_1!$C:$C,Generation_1!$A:$A,$B$182,Generation_1!$B:$B,$H185)</f>
        <v>-25250.159702078498</v>
      </c>
      <c r="N185" s="1">
        <f>SUMIFS(Generation_1!H:H,Generation_1!$A:$A,$B$182,Generation_1!$B:$B,$H185)-SUMIFS(Generation_1!$C:$C,Generation_1!$A:$A,$B$182,Generation_1!$B:$B,$H185)</f>
        <v>-35863.123735044515</v>
      </c>
      <c r="O185" s="1">
        <f>SUMIFS(Generation_1!I:I,Generation_1!$A:$A,$B$182,Generation_1!$B:$B,$H185)-SUMIFS(Generation_1!$C:$C,Generation_1!$A:$A,$B$182,Generation_1!$B:$B,$H185)</f>
        <v>-32053.282007123373</v>
      </c>
      <c r="P185" s="1">
        <f>SUMIFS(Generation_1!J:J,Generation_1!$A:$A,$B$182,Generation_1!$B:$B,$H185)-SUMIFS(Generation_1!$C:$C,Generation_1!$A:$A,$B$182,Generation_1!$B:$B,$H185)</f>
        <v>-59646.479578827777</v>
      </c>
      <c r="Q185" s="1">
        <f>SUMIFS(Generation_1!K:K,Generation_1!$A:$A,$B$182,Generation_1!$B:$B,$H185)-SUMIFS(Generation_1!$C:$C,Generation_1!$A:$A,$B$182,Generation_1!$B:$B,$H185)</f>
        <v>-60083.434904307236</v>
      </c>
      <c r="R185" s="1">
        <f>SUMIFS(Generation_1!L:L,Generation_1!$A:$A,$B$182,Generation_1!$B:$B,$H185)-SUMIFS(Generation_1!$C:$C,Generation_1!$A:$A,$B$182,Generation_1!$B:$B,$H185)</f>
        <v>-60437.589895735415</v>
      </c>
      <c r="S185" s="1">
        <f>SUMIFS(Generation_1!M:M,Generation_1!$A:$A,$B$182,Generation_1!$B:$B,$H185)-SUMIFS(Generation_1!$C:$C,Generation_1!$A:$A,$B$182,Generation_1!$B:$B,$H185)</f>
        <v>-61989.310485506358</v>
      </c>
      <c r="T185" s="1">
        <f>SUMIFS(Generation_1!N:N,Generation_1!$A:$A,$B$182,Generation_1!$B:$B,$H185)-SUMIFS(Generation_1!$C:$C,Generation_1!$A:$A,$B$182,Generation_1!$B:$B,$H185)</f>
        <v>-65181.867166480166</v>
      </c>
      <c r="U185" s="1">
        <f>SUMIFS(Generation_1!O:O,Generation_1!$A:$A,$B$182,Generation_1!$B:$B,$H185)-SUMIFS(Generation_1!$C:$C,Generation_1!$A:$A,$B$182,Generation_1!$B:$B,$H185)</f>
        <v>-65628.868461417296</v>
      </c>
      <c r="V185" s="1">
        <f>SUMIFS(Generation_1!P:P,Generation_1!$A:$A,$B$182,Generation_1!$B:$B,$H185)-SUMIFS(Generation_1!$C:$C,Generation_1!$A:$A,$B$182,Generation_1!$B:$B,$H185)</f>
        <v>-65796.395138163032</v>
      </c>
      <c r="W185" s="1">
        <f>SUMIFS(Generation_1!Q:Q,Generation_1!$A:$A,$B$182,Generation_1!$B:$B,$H185)-SUMIFS(Generation_1!$C:$C,Generation_1!$A:$A,$B$182,Generation_1!$B:$B,$H185)</f>
        <v>-67736.030640329875</v>
      </c>
      <c r="X185" s="1">
        <f>SUMIFS(Generation_1!R:R,Generation_1!$A:$A,$B$182,Generation_1!$B:$B,$H185)-SUMIFS(Generation_1!$C:$C,Generation_1!$A:$A,$B$182,Generation_1!$B:$B,$H185)</f>
        <v>-67904.202750693628</v>
      </c>
      <c r="Y185" s="1">
        <f>SUMIFS(Generation_1!S:S,Generation_1!$A:$A,$B$182,Generation_1!$B:$B,$H185)-SUMIFS(Generation_1!$C:$C,Generation_1!$A:$A,$B$182,Generation_1!$B:$B,$H185)</f>
        <v>-68891.985266973003</v>
      </c>
      <c r="Z185" s="1">
        <f>SUMIFS(Generation_1!T:T,Generation_1!$A:$A,$B$182,Generation_1!$B:$B,$H185)-SUMIFS(Generation_1!$C:$C,Generation_1!$A:$A,$B$182,Generation_1!$B:$B,$H185)</f>
        <v>-69031.901900933735</v>
      </c>
      <c r="AA185" s="1">
        <f>SUMIFS(Generation_1!U:U,Generation_1!$A:$A,$B$182,Generation_1!$B:$B,$H185)-SUMIFS(Generation_1!$C:$C,Generation_1!$A:$A,$B$182,Generation_1!$B:$B,$H185)</f>
        <v>-69151.155735875218</v>
      </c>
      <c r="AB185" s="1">
        <f>SUMIFS(Generation_1!V:V,Generation_1!$A:$A,$B$182,Generation_1!$B:$B,$H185)-SUMIFS(Generation_1!$C:$C,Generation_1!$A:$A,$B$182,Generation_1!$B:$B,$H185)</f>
        <v>-69106.003289688582</v>
      </c>
      <c r="AC185" s="1">
        <f>SUMIFS(Generation_1!W:W,Generation_1!$A:$A,$B$182,Generation_1!$B:$B,$H185)-SUMIFS(Generation_1!$C:$C,Generation_1!$A:$A,$B$182,Generation_1!$B:$B,$H185)</f>
        <v>-69116.995336282343</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426.16831602190723</v>
      </c>
      <c r="K186" s="1">
        <f>SUMIFS(Generation_1!E:E,Generation_1!$A:$A,$B$182,Generation_1!$B:$B,$H186)-SUMIFS(Generation_1!$C:$C,Generation_1!$A:$A,$B$182,Generation_1!$B:$B,$H186)</f>
        <v>1071.1131031700206</v>
      </c>
      <c r="L186" s="1">
        <f>SUMIFS(Generation_1!F:F,Generation_1!$A:$A,$B$182,Generation_1!$B:$B,$H186)-SUMIFS(Generation_1!$C:$C,Generation_1!$A:$A,$B$182,Generation_1!$B:$B,$H186)</f>
        <v>-347.10873534507846</v>
      </c>
      <c r="M186" s="1">
        <f>SUMIFS(Generation_1!G:G,Generation_1!$A:$A,$B$182,Generation_1!$B:$B,$H186)-SUMIFS(Generation_1!$C:$C,Generation_1!$A:$A,$B$182,Generation_1!$B:$B,$H186)</f>
        <v>-7261.8594964434778</v>
      </c>
      <c r="N186" s="1">
        <f>SUMIFS(Generation_1!H:H,Generation_1!$A:$A,$B$182,Generation_1!$B:$B,$H186)-SUMIFS(Generation_1!$C:$C,Generation_1!$A:$A,$B$182,Generation_1!$B:$B,$H186)</f>
        <v>-24691.928935626162</v>
      </c>
      <c r="O186" s="1">
        <f>SUMIFS(Generation_1!I:I,Generation_1!$A:$A,$B$182,Generation_1!$B:$B,$H186)-SUMIFS(Generation_1!$C:$C,Generation_1!$A:$A,$B$182,Generation_1!$B:$B,$H186)</f>
        <v>-24691.928935626162</v>
      </c>
      <c r="P186" s="1">
        <f>SUMIFS(Generation_1!J:J,Generation_1!$A:$A,$B$182,Generation_1!$B:$B,$H186)-SUMIFS(Generation_1!$C:$C,Generation_1!$A:$A,$B$182,Generation_1!$B:$B,$H186)</f>
        <v>-24691.928935626162</v>
      </c>
      <c r="Q186" s="1">
        <f>SUMIFS(Generation_1!K:K,Generation_1!$A:$A,$B$182,Generation_1!$B:$B,$H186)-SUMIFS(Generation_1!$C:$C,Generation_1!$A:$A,$B$182,Generation_1!$B:$B,$H186)</f>
        <v>-24691.928935626162</v>
      </c>
      <c r="R186" s="1">
        <f>SUMIFS(Generation_1!L:L,Generation_1!$A:$A,$B$182,Generation_1!$B:$B,$H186)-SUMIFS(Generation_1!$C:$C,Generation_1!$A:$A,$B$182,Generation_1!$B:$B,$H186)</f>
        <v>-24691.928935626162</v>
      </c>
      <c r="S186" s="1">
        <f>SUMIFS(Generation_1!M:M,Generation_1!$A:$A,$B$182,Generation_1!$B:$B,$H186)-SUMIFS(Generation_1!$C:$C,Generation_1!$A:$A,$B$182,Generation_1!$B:$B,$H186)</f>
        <v>-24691.928935626162</v>
      </c>
      <c r="T186" s="1">
        <f>SUMIFS(Generation_1!N:N,Generation_1!$A:$A,$B$182,Generation_1!$B:$B,$H186)-SUMIFS(Generation_1!$C:$C,Generation_1!$A:$A,$B$182,Generation_1!$B:$B,$H186)</f>
        <v>-24691.928935626162</v>
      </c>
      <c r="U186" s="1">
        <f>SUMIFS(Generation_1!O:O,Generation_1!$A:$A,$B$182,Generation_1!$B:$B,$H186)-SUMIFS(Generation_1!$C:$C,Generation_1!$A:$A,$B$182,Generation_1!$B:$B,$H186)</f>
        <v>-24691.928935626162</v>
      </c>
      <c r="V186" s="1">
        <f>SUMIFS(Generation_1!P:P,Generation_1!$A:$A,$B$182,Generation_1!$B:$B,$H186)-SUMIFS(Generation_1!$C:$C,Generation_1!$A:$A,$B$182,Generation_1!$B:$B,$H186)</f>
        <v>-24691.928935626162</v>
      </c>
      <c r="W186" s="1">
        <f>SUMIFS(Generation_1!Q:Q,Generation_1!$A:$A,$B$182,Generation_1!$B:$B,$H186)-SUMIFS(Generation_1!$C:$C,Generation_1!$A:$A,$B$182,Generation_1!$B:$B,$H186)</f>
        <v>-24691.928935626162</v>
      </c>
      <c r="X186" s="1">
        <f>SUMIFS(Generation_1!R:R,Generation_1!$A:$A,$B$182,Generation_1!$B:$B,$H186)-SUMIFS(Generation_1!$C:$C,Generation_1!$A:$A,$B$182,Generation_1!$B:$B,$H186)</f>
        <v>-24691.928935626162</v>
      </c>
      <c r="Y186" s="1">
        <f>SUMIFS(Generation_1!S:S,Generation_1!$A:$A,$B$182,Generation_1!$B:$B,$H186)-SUMIFS(Generation_1!$C:$C,Generation_1!$A:$A,$B$182,Generation_1!$B:$B,$H186)</f>
        <v>-24691.928935626162</v>
      </c>
      <c r="Z186" s="1">
        <f>SUMIFS(Generation_1!T:T,Generation_1!$A:$A,$B$182,Generation_1!$B:$B,$H186)-SUMIFS(Generation_1!$C:$C,Generation_1!$A:$A,$B$182,Generation_1!$B:$B,$H186)</f>
        <v>-24691.928935626162</v>
      </c>
      <c r="AA186" s="1">
        <f>SUMIFS(Generation_1!U:U,Generation_1!$A:$A,$B$182,Generation_1!$B:$B,$H186)-SUMIFS(Generation_1!$C:$C,Generation_1!$A:$A,$B$182,Generation_1!$B:$B,$H186)</f>
        <v>-24691.928935626162</v>
      </c>
      <c r="AB186" s="1">
        <f>SUMIFS(Generation_1!V:V,Generation_1!$A:$A,$B$182,Generation_1!$B:$B,$H186)-SUMIFS(Generation_1!$C:$C,Generation_1!$A:$A,$B$182,Generation_1!$B:$B,$H186)</f>
        <v>-24691.928935626162</v>
      </c>
      <c r="AC186" s="1">
        <f>SUMIFS(Generation_1!W:W,Generation_1!$A:$A,$B$182,Generation_1!$B:$B,$H186)-SUMIFS(Generation_1!$C:$C,Generation_1!$A:$A,$B$182,Generation_1!$B:$B,$H186)</f>
        <v>-24691.928935626162</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-1.8370924858518265</v>
      </c>
      <c r="K187" s="1">
        <f>SUMIFS(Generation_1!E:E,Generation_1!$A:$A,$B$182,Generation_1!$B:$B,$H187)-SUMIFS(Generation_1!$C:$C,Generation_1!$A:$A,$B$182,Generation_1!$B:$B,$H187)</f>
        <v>-144.79040600966937</v>
      </c>
      <c r="L187" s="1">
        <f>SUMIFS(Generation_1!F:F,Generation_1!$A:$A,$B$182,Generation_1!$B:$B,$H187)-SUMIFS(Generation_1!$C:$C,Generation_1!$A:$A,$B$182,Generation_1!$B:$B,$H187)</f>
        <v>-199.02967192039432</v>
      </c>
      <c r="M187" s="1">
        <f>SUMIFS(Generation_1!G:G,Generation_1!$A:$A,$B$182,Generation_1!$B:$B,$H187)-SUMIFS(Generation_1!$C:$C,Generation_1!$A:$A,$B$182,Generation_1!$B:$B,$H187)</f>
        <v>50.214344418529436</v>
      </c>
      <c r="N187" s="1">
        <f>SUMIFS(Generation_1!H:H,Generation_1!$A:$A,$B$182,Generation_1!$B:$B,$H187)-SUMIFS(Generation_1!$C:$C,Generation_1!$A:$A,$B$182,Generation_1!$B:$B,$H187)</f>
        <v>3846.0369835219435</v>
      </c>
      <c r="O187" s="1">
        <f>SUMIFS(Generation_1!I:I,Generation_1!$A:$A,$B$182,Generation_1!$B:$B,$H187)-SUMIFS(Generation_1!$C:$C,Generation_1!$A:$A,$B$182,Generation_1!$B:$B,$H187)</f>
        <v>6634.4555520504828</v>
      </c>
      <c r="P187" s="1">
        <f>SUMIFS(Generation_1!J:J,Generation_1!$A:$A,$B$182,Generation_1!$B:$B,$H187)-SUMIFS(Generation_1!$C:$C,Generation_1!$A:$A,$B$182,Generation_1!$B:$B,$H187)</f>
        <v>10376.771005620802</v>
      </c>
      <c r="Q187" s="1">
        <f>SUMIFS(Generation_1!K:K,Generation_1!$A:$A,$B$182,Generation_1!$B:$B,$H187)-SUMIFS(Generation_1!$C:$C,Generation_1!$A:$A,$B$182,Generation_1!$B:$B,$H187)</f>
        <v>10575.353375090715</v>
      </c>
      <c r="R187" s="1">
        <f>SUMIFS(Generation_1!L:L,Generation_1!$A:$A,$B$182,Generation_1!$B:$B,$H187)-SUMIFS(Generation_1!$C:$C,Generation_1!$A:$A,$B$182,Generation_1!$B:$B,$H187)</f>
        <v>10999.47330717029</v>
      </c>
      <c r="S187" s="1">
        <f>SUMIFS(Generation_1!M:M,Generation_1!$A:$A,$B$182,Generation_1!$B:$B,$H187)-SUMIFS(Generation_1!$C:$C,Generation_1!$A:$A,$B$182,Generation_1!$B:$B,$H187)</f>
        <v>10564.867944512986</v>
      </c>
      <c r="T187" s="1">
        <f>SUMIFS(Generation_1!N:N,Generation_1!$A:$A,$B$182,Generation_1!$B:$B,$H187)-SUMIFS(Generation_1!$C:$C,Generation_1!$A:$A,$B$182,Generation_1!$B:$B,$H187)</f>
        <v>11021.800472945644</v>
      </c>
      <c r="U187" s="1">
        <f>SUMIFS(Generation_1!O:O,Generation_1!$A:$A,$B$182,Generation_1!$B:$B,$H187)-SUMIFS(Generation_1!$C:$C,Generation_1!$A:$A,$B$182,Generation_1!$B:$B,$H187)</f>
        <v>11243.102223566853</v>
      </c>
      <c r="V187" s="1">
        <f>SUMIFS(Generation_1!P:P,Generation_1!$A:$A,$B$182,Generation_1!$B:$B,$H187)-SUMIFS(Generation_1!$C:$C,Generation_1!$A:$A,$B$182,Generation_1!$B:$B,$H187)</f>
        <v>11339.284290728683</v>
      </c>
      <c r="W187" s="1">
        <f>SUMIFS(Generation_1!Q:Q,Generation_1!$A:$A,$B$182,Generation_1!$B:$B,$H187)-SUMIFS(Generation_1!$C:$C,Generation_1!$A:$A,$B$182,Generation_1!$B:$B,$H187)</f>
        <v>10056.536443663106</v>
      </c>
      <c r="X187" s="1">
        <f>SUMIFS(Generation_1!R:R,Generation_1!$A:$A,$B$182,Generation_1!$B:$B,$H187)-SUMIFS(Generation_1!$C:$C,Generation_1!$A:$A,$B$182,Generation_1!$B:$B,$H187)</f>
        <v>10082.841979268935</v>
      </c>
      <c r="Y187" s="1">
        <f>SUMIFS(Generation_1!S:S,Generation_1!$A:$A,$B$182,Generation_1!$B:$B,$H187)-SUMIFS(Generation_1!$C:$C,Generation_1!$A:$A,$B$182,Generation_1!$B:$B,$H187)</f>
        <v>10249.431057265196</v>
      </c>
      <c r="Z187" s="1">
        <f>SUMIFS(Generation_1!T:T,Generation_1!$A:$A,$B$182,Generation_1!$B:$B,$H187)-SUMIFS(Generation_1!$C:$C,Generation_1!$A:$A,$B$182,Generation_1!$B:$B,$H187)</f>
        <v>9567.5855040677379</v>
      </c>
      <c r="AA187" s="1">
        <f>SUMIFS(Generation_1!U:U,Generation_1!$A:$A,$B$182,Generation_1!$B:$B,$H187)-SUMIFS(Generation_1!$C:$C,Generation_1!$A:$A,$B$182,Generation_1!$B:$B,$H187)</f>
        <v>8225.3718060696738</v>
      </c>
      <c r="AB187" s="1">
        <f>SUMIFS(Generation_1!V:V,Generation_1!$A:$A,$B$182,Generation_1!$B:$B,$H187)-SUMIFS(Generation_1!$C:$C,Generation_1!$A:$A,$B$182,Generation_1!$B:$B,$H187)</f>
        <v>8219.2882416904904</v>
      </c>
      <c r="AC187" s="1">
        <f>SUMIFS(Generation_1!W:W,Generation_1!$A:$A,$B$182,Generation_1!$B:$B,$H187)-SUMIFS(Generation_1!$C:$C,Generation_1!$A:$A,$B$182,Generation_1!$B:$B,$H187)</f>
        <v>8238.0031239780947</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-23.643712317481885</v>
      </c>
      <c r="K188" s="1">
        <f>SUMIFS(Generation_1!E:E,Generation_1!$A:$A,$B$182,Generation_1!$B:$B,$H188)-SUMIFS(Generation_1!$C:$C,Generation_1!$A:$A,$B$182,Generation_1!$B:$B,$H188)</f>
        <v>3.0492067162862639</v>
      </c>
      <c r="L188" s="1">
        <f>SUMIFS(Generation_1!F:F,Generation_1!$A:$A,$B$182,Generation_1!$B:$B,$H188)-SUMIFS(Generation_1!$C:$C,Generation_1!$A:$A,$B$182,Generation_1!$B:$B,$H188)</f>
        <v>63.247660153587972</v>
      </c>
      <c r="M188" s="1">
        <f>SUMIFS(Generation_1!G:G,Generation_1!$A:$A,$B$182,Generation_1!$B:$B,$H188)-SUMIFS(Generation_1!$C:$C,Generation_1!$A:$A,$B$182,Generation_1!$B:$B,$H188)</f>
        <v>139.62474775668244</v>
      </c>
      <c r="N188" s="1">
        <f>SUMIFS(Generation_1!H:H,Generation_1!$A:$A,$B$182,Generation_1!$B:$B,$H188)-SUMIFS(Generation_1!$C:$C,Generation_1!$A:$A,$B$182,Generation_1!$B:$B,$H188)</f>
        <v>933.39711182551059</v>
      </c>
      <c r="O188" s="1">
        <f>SUMIFS(Generation_1!I:I,Generation_1!$A:$A,$B$182,Generation_1!$B:$B,$H188)-SUMIFS(Generation_1!$C:$C,Generation_1!$A:$A,$B$182,Generation_1!$B:$B,$H188)</f>
        <v>2369.5979170199485</v>
      </c>
      <c r="P188" s="1">
        <f>SUMIFS(Generation_1!J:J,Generation_1!$A:$A,$B$182,Generation_1!$B:$B,$H188)-SUMIFS(Generation_1!$C:$C,Generation_1!$A:$A,$B$182,Generation_1!$B:$B,$H188)</f>
        <v>13914.581040756679</v>
      </c>
      <c r="Q188" s="1">
        <f>SUMIFS(Generation_1!K:K,Generation_1!$A:$A,$B$182,Generation_1!$B:$B,$H188)-SUMIFS(Generation_1!$C:$C,Generation_1!$A:$A,$B$182,Generation_1!$B:$B,$H188)</f>
        <v>16048.290925398878</v>
      </c>
      <c r="R188" s="1">
        <f>SUMIFS(Generation_1!L:L,Generation_1!$A:$A,$B$182,Generation_1!$B:$B,$H188)-SUMIFS(Generation_1!$C:$C,Generation_1!$A:$A,$B$182,Generation_1!$B:$B,$H188)</f>
        <v>18448.926897876732</v>
      </c>
      <c r="S188" s="1">
        <f>SUMIFS(Generation_1!M:M,Generation_1!$A:$A,$B$182,Generation_1!$B:$B,$H188)-SUMIFS(Generation_1!$C:$C,Generation_1!$A:$A,$B$182,Generation_1!$B:$B,$H188)</f>
        <v>19945.72290806122</v>
      </c>
      <c r="T188" s="1">
        <f>SUMIFS(Generation_1!N:N,Generation_1!$A:$A,$B$182,Generation_1!$B:$B,$H188)-SUMIFS(Generation_1!$C:$C,Generation_1!$A:$A,$B$182,Generation_1!$B:$B,$H188)</f>
        <v>24000.439150806964</v>
      </c>
      <c r="U188" s="1">
        <f>SUMIFS(Generation_1!O:O,Generation_1!$A:$A,$B$182,Generation_1!$B:$B,$H188)-SUMIFS(Generation_1!$C:$C,Generation_1!$A:$A,$B$182,Generation_1!$B:$B,$H188)</f>
        <v>26203.918257230511</v>
      </c>
      <c r="V188" s="1">
        <f>SUMIFS(Generation_1!P:P,Generation_1!$A:$A,$B$182,Generation_1!$B:$B,$H188)-SUMIFS(Generation_1!$C:$C,Generation_1!$A:$A,$B$182,Generation_1!$B:$B,$H188)</f>
        <v>26436.173834979487</v>
      </c>
      <c r="W188" s="1">
        <f>SUMIFS(Generation_1!Q:Q,Generation_1!$A:$A,$B$182,Generation_1!$B:$B,$H188)-SUMIFS(Generation_1!$C:$C,Generation_1!$A:$A,$B$182,Generation_1!$B:$B,$H188)</f>
        <v>24713.111531360824</v>
      </c>
      <c r="X188" s="1">
        <f>SUMIFS(Generation_1!R:R,Generation_1!$A:$A,$B$182,Generation_1!$B:$B,$H188)-SUMIFS(Generation_1!$C:$C,Generation_1!$A:$A,$B$182,Generation_1!$B:$B,$H188)</f>
        <v>23908.083243254241</v>
      </c>
      <c r="Y188" s="1">
        <f>SUMIFS(Generation_1!S:S,Generation_1!$A:$A,$B$182,Generation_1!$B:$B,$H188)-SUMIFS(Generation_1!$C:$C,Generation_1!$A:$A,$B$182,Generation_1!$B:$B,$H188)</f>
        <v>33274.546315776381</v>
      </c>
      <c r="Z188" s="1">
        <f>SUMIFS(Generation_1!T:T,Generation_1!$A:$A,$B$182,Generation_1!$B:$B,$H188)-SUMIFS(Generation_1!$C:$C,Generation_1!$A:$A,$B$182,Generation_1!$B:$B,$H188)</f>
        <v>30425.597549906586</v>
      </c>
      <c r="AA188" s="1">
        <f>SUMIFS(Generation_1!U:U,Generation_1!$A:$A,$B$182,Generation_1!$B:$B,$H188)-SUMIFS(Generation_1!$C:$C,Generation_1!$A:$A,$B$182,Generation_1!$B:$B,$H188)</f>
        <v>34495.007008397566</v>
      </c>
      <c r="AB188" s="1">
        <f>SUMIFS(Generation_1!V:V,Generation_1!$A:$A,$B$182,Generation_1!$B:$B,$H188)-SUMIFS(Generation_1!$C:$C,Generation_1!$A:$A,$B$182,Generation_1!$B:$B,$H188)</f>
        <v>37279.116428807109</v>
      </c>
      <c r="AC188" s="1">
        <f>SUMIFS(Generation_1!W:W,Generation_1!$A:$A,$B$182,Generation_1!$B:$B,$H188)-SUMIFS(Generation_1!$C:$C,Generation_1!$A:$A,$B$182,Generation_1!$B:$B,$H188)</f>
        <v>36633.401551194176</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-2293.0033721902837</v>
      </c>
      <c r="K189" s="1">
        <f>SUMIFS(Generation_1!E:E,Generation_1!$A:$A,$B$182,Generation_1!$B:$B,$H189)-SUMIFS(Generation_1!$C:$C,Generation_1!$A:$A,$B$182,Generation_1!$B:$B,$H189)</f>
        <v>-2716.0709465758919</v>
      </c>
      <c r="L189" s="1">
        <f>SUMIFS(Generation_1!F:F,Generation_1!$A:$A,$B$182,Generation_1!$B:$B,$H189)-SUMIFS(Generation_1!$C:$C,Generation_1!$A:$A,$B$182,Generation_1!$B:$B,$H189)</f>
        <v>36.929548537247683</v>
      </c>
      <c r="M189" s="1">
        <f>SUMIFS(Generation_1!G:G,Generation_1!$A:$A,$B$182,Generation_1!$B:$B,$H189)-SUMIFS(Generation_1!$C:$C,Generation_1!$A:$A,$B$182,Generation_1!$B:$B,$H189)</f>
        <v>-2091.985561191781</v>
      </c>
      <c r="N189" s="1">
        <f>SUMIFS(Generation_1!H:H,Generation_1!$A:$A,$B$182,Generation_1!$B:$B,$H189)-SUMIFS(Generation_1!$C:$C,Generation_1!$A:$A,$B$182,Generation_1!$B:$B,$H189)</f>
        <v>-2037.0863781726712</v>
      </c>
      <c r="O189" s="1">
        <f>SUMIFS(Generation_1!I:I,Generation_1!$A:$A,$B$182,Generation_1!$B:$B,$H189)-SUMIFS(Generation_1!$C:$C,Generation_1!$A:$A,$B$182,Generation_1!$B:$B,$H189)</f>
        <v>-6065.199246172926</v>
      </c>
      <c r="P189" s="1">
        <f>SUMIFS(Generation_1!J:J,Generation_1!$A:$A,$B$182,Generation_1!$B:$B,$H189)-SUMIFS(Generation_1!$C:$C,Generation_1!$A:$A,$B$182,Generation_1!$B:$B,$H189)</f>
        <v>-1779.9167841810304</v>
      </c>
      <c r="Q189" s="1">
        <f>SUMIFS(Generation_1!K:K,Generation_1!$A:$A,$B$182,Generation_1!$B:$B,$H189)-SUMIFS(Generation_1!$C:$C,Generation_1!$A:$A,$B$182,Generation_1!$B:$B,$H189)</f>
        <v>-2560.1684719839031</v>
      </c>
      <c r="R189" s="1">
        <f>SUMIFS(Generation_1!L:L,Generation_1!$A:$A,$B$182,Generation_1!$B:$B,$H189)-SUMIFS(Generation_1!$C:$C,Generation_1!$A:$A,$B$182,Generation_1!$B:$B,$H189)</f>
        <v>-4668.4969302882655</v>
      </c>
      <c r="S189" s="1">
        <f>SUMIFS(Generation_1!M:M,Generation_1!$A:$A,$B$182,Generation_1!$B:$B,$H189)-SUMIFS(Generation_1!$C:$C,Generation_1!$A:$A,$B$182,Generation_1!$B:$B,$H189)</f>
        <v>-4651.4383037945263</v>
      </c>
      <c r="T189" s="1">
        <f>SUMIFS(Generation_1!N:N,Generation_1!$A:$A,$B$182,Generation_1!$B:$B,$H189)-SUMIFS(Generation_1!$C:$C,Generation_1!$A:$A,$B$182,Generation_1!$B:$B,$H189)</f>
        <v>-5129.3071571070741</v>
      </c>
      <c r="U189" s="1">
        <f>SUMIFS(Generation_1!O:O,Generation_1!$A:$A,$B$182,Generation_1!$B:$B,$H189)-SUMIFS(Generation_1!$C:$C,Generation_1!$A:$A,$B$182,Generation_1!$B:$B,$H189)</f>
        <v>-4555.2886409098974</v>
      </c>
      <c r="V189" s="1">
        <f>SUMIFS(Generation_1!P:P,Generation_1!$A:$A,$B$182,Generation_1!$B:$B,$H189)-SUMIFS(Generation_1!$C:$C,Generation_1!$A:$A,$B$182,Generation_1!$B:$B,$H189)</f>
        <v>-3641.0403112926488</v>
      </c>
      <c r="W189" s="1">
        <f>SUMIFS(Generation_1!Q:Q,Generation_1!$A:$A,$B$182,Generation_1!$B:$B,$H189)-SUMIFS(Generation_1!$C:$C,Generation_1!$A:$A,$B$182,Generation_1!$B:$B,$H189)</f>
        <v>-5865.0330598626806</v>
      </c>
      <c r="X189" s="1">
        <f>SUMIFS(Generation_1!R:R,Generation_1!$A:$A,$B$182,Generation_1!$B:$B,$H189)-SUMIFS(Generation_1!$C:$C,Generation_1!$A:$A,$B$182,Generation_1!$B:$B,$H189)</f>
        <v>-4482.6740218108353</v>
      </c>
      <c r="Y189" s="1">
        <f>SUMIFS(Generation_1!S:S,Generation_1!$A:$A,$B$182,Generation_1!$B:$B,$H189)-SUMIFS(Generation_1!$C:$C,Generation_1!$A:$A,$B$182,Generation_1!$B:$B,$H189)</f>
        <v>-7339.018559145803</v>
      </c>
      <c r="Z189" s="1">
        <f>SUMIFS(Generation_1!T:T,Generation_1!$A:$A,$B$182,Generation_1!$B:$B,$H189)-SUMIFS(Generation_1!$C:$C,Generation_1!$A:$A,$B$182,Generation_1!$B:$B,$H189)</f>
        <v>-2305.1848370510979</v>
      </c>
      <c r="AA189" s="1">
        <f>SUMIFS(Generation_1!U:U,Generation_1!$A:$A,$B$182,Generation_1!$B:$B,$H189)-SUMIFS(Generation_1!$C:$C,Generation_1!$A:$A,$B$182,Generation_1!$B:$B,$H189)</f>
        <v>-2983.1733523246512</v>
      </c>
      <c r="AB189" s="1">
        <f>SUMIFS(Generation_1!V:V,Generation_1!$A:$A,$B$182,Generation_1!$B:$B,$H189)-SUMIFS(Generation_1!$C:$C,Generation_1!$A:$A,$B$182,Generation_1!$B:$B,$H189)</f>
        <v>-4792.470584467459</v>
      </c>
      <c r="AC189" s="1">
        <f>SUMIFS(Generation_1!W:W,Generation_1!$A:$A,$B$182,Generation_1!$B:$B,$H189)-SUMIFS(Generation_1!$C:$C,Generation_1!$A:$A,$B$182,Generation_1!$B:$B,$H189)</f>
        <v>-4959.4394061842504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258.01786099736808</v>
      </c>
      <c r="K190" s="1">
        <f>SUMIFS(Generation_1!E:E,Generation_1!$A:$A,$B$182,Generation_1!$B:$B,$H190)-SUMIFS(Generation_1!$C:$C,Generation_1!$A:$A,$B$182,Generation_1!$B:$B,$H190)</f>
        <v>373.44684101844314</v>
      </c>
      <c r="L190" s="1">
        <f>SUMIFS(Generation_1!F:F,Generation_1!$A:$A,$B$182,Generation_1!$B:$B,$H190)-SUMIFS(Generation_1!$C:$C,Generation_1!$A:$A,$B$182,Generation_1!$B:$B,$H190)</f>
        <v>1319.8157936730174</v>
      </c>
      <c r="M190" s="1">
        <f>SUMIFS(Generation_1!G:G,Generation_1!$A:$A,$B$182,Generation_1!$B:$B,$H190)-SUMIFS(Generation_1!$C:$C,Generation_1!$A:$A,$B$182,Generation_1!$B:$B,$H190)</f>
        <v>3363.9257594231149</v>
      </c>
      <c r="N190" s="1">
        <f>SUMIFS(Generation_1!H:H,Generation_1!$A:$A,$B$182,Generation_1!$B:$B,$H190)-SUMIFS(Generation_1!$C:$C,Generation_1!$A:$A,$B$182,Generation_1!$B:$B,$H190)</f>
        <v>9830.476108450388</v>
      </c>
      <c r="O190" s="1">
        <f>SUMIFS(Generation_1!I:I,Generation_1!$A:$A,$B$182,Generation_1!$B:$B,$H190)-SUMIFS(Generation_1!$C:$C,Generation_1!$A:$A,$B$182,Generation_1!$B:$B,$H190)</f>
        <v>11019.265023555712</v>
      </c>
      <c r="P190" s="1">
        <f>SUMIFS(Generation_1!J:J,Generation_1!$A:$A,$B$182,Generation_1!$B:$B,$H190)-SUMIFS(Generation_1!$C:$C,Generation_1!$A:$A,$B$182,Generation_1!$B:$B,$H190)</f>
        <v>11391.487634539335</v>
      </c>
      <c r="Q190" s="1">
        <f>SUMIFS(Generation_1!K:K,Generation_1!$A:$A,$B$182,Generation_1!$B:$B,$H190)-SUMIFS(Generation_1!$C:$C,Generation_1!$A:$A,$B$182,Generation_1!$B:$B,$H190)</f>
        <v>11191.715880865493</v>
      </c>
      <c r="R190" s="1">
        <f>SUMIFS(Generation_1!L:L,Generation_1!$A:$A,$B$182,Generation_1!$B:$B,$H190)-SUMIFS(Generation_1!$C:$C,Generation_1!$A:$A,$B$182,Generation_1!$B:$B,$H190)</f>
        <v>11648.558905511733</v>
      </c>
      <c r="S190" s="1">
        <f>SUMIFS(Generation_1!M:M,Generation_1!$A:$A,$B$182,Generation_1!$B:$B,$H190)-SUMIFS(Generation_1!$C:$C,Generation_1!$A:$A,$B$182,Generation_1!$B:$B,$H190)</f>
        <v>10685.259796419017</v>
      </c>
      <c r="T190" s="1">
        <f>SUMIFS(Generation_1!N:N,Generation_1!$A:$A,$B$182,Generation_1!$B:$B,$H190)-SUMIFS(Generation_1!$C:$C,Generation_1!$A:$A,$B$182,Generation_1!$B:$B,$H190)</f>
        <v>10585.330970759902</v>
      </c>
      <c r="U190" s="1">
        <f>SUMIFS(Generation_1!O:O,Generation_1!$A:$A,$B$182,Generation_1!$B:$B,$H190)-SUMIFS(Generation_1!$C:$C,Generation_1!$A:$A,$B$182,Generation_1!$B:$B,$H190)</f>
        <v>9849.6118807959883</v>
      </c>
      <c r="V190" s="1">
        <f>SUMIFS(Generation_1!P:P,Generation_1!$A:$A,$B$182,Generation_1!$B:$B,$H190)-SUMIFS(Generation_1!$C:$C,Generation_1!$A:$A,$B$182,Generation_1!$B:$B,$H190)</f>
        <v>9761.9292742714897</v>
      </c>
      <c r="W190" s="1">
        <f>SUMIFS(Generation_1!Q:Q,Generation_1!$A:$A,$B$182,Generation_1!$B:$B,$H190)-SUMIFS(Generation_1!$C:$C,Generation_1!$A:$A,$B$182,Generation_1!$B:$B,$H190)</f>
        <v>10405.389045009693</v>
      </c>
      <c r="X190" s="1">
        <f>SUMIFS(Generation_1!R:R,Generation_1!$A:$A,$B$182,Generation_1!$B:$B,$H190)-SUMIFS(Generation_1!$C:$C,Generation_1!$A:$A,$B$182,Generation_1!$B:$B,$H190)</f>
        <v>10632.017644270822</v>
      </c>
      <c r="Y190" s="1">
        <f>SUMIFS(Generation_1!S:S,Generation_1!$A:$A,$B$182,Generation_1!$B:$B,$H190)-SUMIFS(Generation_1!$C:$C,Generation_1!$A:$A,$B$182,Generation_1!$B:$B,$H190)</f>
        <v>10303.999724614281</v>
      </c>
      <c r="Z190" s="1">
        <f>SUMIFS(Generation_1!T:T,Generation_1!$A:$A,$B$182,Generation_1!$B:$B,$H190)-SUMIFS(Generation_1!$C:$C,Generation_1!$A:$A,$B$182,Generation_1!$B:$B,$H190)</f>
        <v>9804.9773896101724</v>
      </c>
      <c r="AA190" s="1">
        <f>SUMIFS(Generation_1!U:U,Generation_1!$A:$A,$B$182,Generation_1!$B:$B,$H190)-SUMIFS(Generation_1!$C:$C,Generation_1!$A:$A,$B$182,Generation_1!$B:$B,$H190)</f>
        <v>9032.4183215039175</v>
      </c>
      <c r="AB190" s="1">
        <f>SUMIFS(Generation_1!V:V,Generation_1!$A:$A,$B$182,Generation_1!$B:$B,$H190)-SUMIFS(Generation_1!$C:$C,Generation_1!$A:$A,$B$182,Generation_1!$B:$B,$H190)</f>
        <v>9036.7815568088627</v>
      </c>
      <c r="AC190" s="1">
        <f>SUMIFS(Generation_1!W:W,Generation_1!$A:$A,$B$182,Generation_1!$B:$B,$H190)-SUMIFS(Generation_1!$C:$C,Generation_1!$A:$A,$B$182,Generation_1!$B:$B,$H190)</f>
        <v>8466.7851603665404</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269.24220066703543</v>
      </c>
      <c r="K191" s="1">
        <f>SUMIFS(Generation_1!E:E,Generation_1!$A:$A,$B$182,Generation_1!$B:$B,$H191)-SUMIFS(Generation_1!$C:$C,Generation_1!$A:$A,$B$182,Generation_1!$B:$B,$H191)</f>
        <v>442.58994095728104</v>
      </c>
      <c r="L191" s="1">
        <f>SUMIFS(Generation_1!F:F,Generation_1!$A:$A,$B$182,Generation_1!$B:$B,$H191)-SUMIFS(Generation_1!$C:$C,Generation_1!$A:$A,$B$182,Generation_1!$B:$B,$H191)</f>
        <v>724.54726110840716</v>
      </c>
      <c r="M191" s="1">
        <f>SUMIFS(Generation_1!G:G,Generation_1!$A:$A,$B$182,Generation_1!$B:$B,$H191)-SUMIFS(Generation_1!$C:$C,Generation_1!$A:$A,$B$182,Generation_1!$B:$B,$H191)</f>
        <v>878.56966620688672</v>
      </c>
      <c r="N191" s="1">
        <f>SUMIFS(Generation_1!H:H,Generation_1!$A:$A,$B$182,Generation_1!$B:$B,$H191)-SUMIFS(Generation_1!$C:$C,Generation_1!$A:$A,$B$182,Generation_1!$B:$B,$H191)</f>
        <v>947.7933771667615</v>
      </c>
      <c r="O191" s="1">
        <f>SUMIFS(Generation_1!I:I,Generation_1!$A:$A,$B$182,Generation_1!$B:$B,$H191)-SUMIFS(Generation_1!$C:$C,Generation_1!$A:$A,$B$182,Generation_1!$B:$B,$H191)</f>
        <v>1074.3254558319695</v>
      </c>
      <c r="P191" s="1">
        <f>SUMIFS(Generation_1!J:J,Generation_1!$A:$A,$B$182,Generation_1!$B:$B,$H191)-SUMIFS(Generation_1!$C:$C,Generation_1!$A:$A,$B$182,Generation_1!$B:$B,$H191)</f>
        <v>1208.9270042506218</v>
      </c>
      <c r="Q191" s="1">
        <f>SUMIFS(Generation_1!K:K,Generation_1!$A:$A,$B$182,Generation_1!$B:$B,$H191)-SUMIFS(Generation_1!$C:$C,Generation_1!$A:$A,$B$182,Generation_1!$B:$B,$H191)</f>
        <v>1355.5021168115411</v>
      </c>
      <c r="R191" s="1">
        <f>SUMIFS(Generation_1!L:L,Generation_1!$A:$A,$B$182,Generation_1!$B:$B,$H191)-SUMIFS(Generation_1!$C:$C,Generation_1!$A:$A,$B$182,Generation_1!$B:$B,$H191)</f>
        <v>1514.8925400417122</v>
      </c>
      <c r="S191" s="1">
        <f>SUMIFS(Generation_1!M:M,Generation_1!$A:$A,$B$182,Generation_1!$B:$B,$H191)-SUMIFS(Generation_1!$C:$C,Generation_1!$A:$A,$B$182,Generation_1!$B:$B,$H191)</f>
        <v>1675.7818957051375</v>
      </c>
      <c r="T191" s="1">
        <f>SUMIFS(Generation_1!N:N,Generation_1!$A:$A,$B$182,Generation_1!$B:$B,$H191)-SUMIFS(Generation_1!$C:$C,Generation_1!$A:$A,$B$182,Generation_1!$B:$B,$H191)</f>
        <v>1826.0930586342186</v>
      </c>
      <c r="U191" s="1">
        <f>SUMIFS(Generation_1!O:O,Generation_1!$A:$A,$B$182,Generation_1!$B:$B,$H191)-SUMIFS(Generation_1!$C:$C,Generation_1!$A:$A,$B$182,Generation_1!$B:$B,$H191)</f>
        <v>1974.2067171271626</v>
      </c>
      <c r="V191" s="1">
        <f>SUMIFS(Generation_1!P:P,Generation_1!$A:$A,$B$182,Generation_1!$B:$B,$H191)-SUMIFS(Generation_1!$C:$C,Generation_1!$A:$A,$B$182,Generation_1!$B:$B,$H191)</f>
        <v>2139.0123307881345</v>
      </c>
      <c r="W191" s="1">
        <f>SUMIFS(Generation_1!Q:Q,Generation_1!$A:$A,$B$182,Generation_1!$B:$B,$H191)-SUMIFS(Generation_1!$C:$C,Generation_1!$A:$A,$B$182,Generation_1!$B:$B,$H191)</f>
        <v>2312.366385956313</v>
      </c>
      <c r="X191" s="1">
        <f>SUMIFS(Generation_1!R:R,Generation_1!$A:$A,$B$182,Generation_1!$B:$B,$H191)-SUMIFS(Generation_1!$C:$C,Generation_1!$A:$A,$B$182,Generation_1!$B:$B,$H191)</f>
        <v>2557.0734908195127</v>
      </c>
      <c r="Y191" s="1">
        <f>SUMIFS(Generation_1!S:S,Generation_1!$A:$A,$B$182,Generation_1!$B:$B,$H191)-SUMIFS(Generation_1!$C:$C,Generation_1!$A:$A,$B$182,Generation_1!$B:$B,$H191)</f>
        <v>2797.3277118343958</v>
      </c>
      <c r="Z191" s="1">
        <f>SUMIFS(Generation_1!T:T,Generation_1!$A:$A,$B$182,Generation_1!$B:$B,$H191)-SUMIFS(Generation_1!$C:$C,Generation_1!$A:$A,$B$182,Generation_1!$B:$B,$H191)</f>
        <v>3040.0546909027407</v>
      </c>
      <c r="AA191" s="1">
        <f>SUMIFS(Generation_1!U:U,Generation_1!$A:$A,$B$182,Generation_1!$B:$B,$H191)-SUMIFS(Generation_1!$C:$C,Generation_1!$A:$A,$B$182,Generation_1!$B:$B,$H191)</f>
        <v>3283.2785141586446</v>
      </c>
      <c r="AB191" s="1">
        <f>SUMIFS(Generation_1!V:V,Generation_1!$A:$A,$B$182,Generation_1!$B:$B,$H191)-SUMIFS(Generation_1!$C:$C,Generation_1!$A:$A,$B$182,Generation_1!$B:$B,$H191)</f>
        <v>3568.0197183518053</v>
      </c>
      <c r="AC191" s="1">
        <f>SUMIFS(Generation_1!W:W,Generation_1!$A:$A,$B$182,Generation_1!$B:$B,$H191)-SUMIFS(Generation_1!$C:$C,Generation_1!$A:$A,$B$182,Generation_1!$B:$B,$H191)</f>
        <v>3858.1090899014744</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332.38707648011041</v>
      </c>
      <c r="K192" s="1">
        <f>SUMIFS(Generation_1!E:E,Generation_1!$A:$A,$B$182,Generation_1!$B:$B,$H192)-SUMIFS(Generation_1!$C:$C,Generation_1!$A:$A,$B$182,Generation_1!$B:$B,$H192)</f>
        <v>3213.5212832888792</v>
      </c>
      <c r="L192" s="1">
        <f>SUMIFS(Generation_1!F:F,Generation_1!$A:$A,$B$182,Generation_1!$B:$B,$H192)-SUMIFS(Generation_1!$C:$C,Generation_1!$A:$A,$B$182,Generation_1!$B:$B,$H192)</f>
        <v>14196.719540087885</v>
      </c>
      <c r="M192" s="1">
        <f>SUMIFS(Generation_1!G:G,Generation_1!$A:$A,$B$182,Generation_1!$B:$B,$H192)-SUMIFS(Generation_1!$C:$C,Generation_1!$A:$A,$B$182,Generation_1!$B:$B,$H192)</f>
        <v>20020.619346245687</v>
      </c>
      <c r="N192" s="1">
        <f>SUMIFS(Generation_1!H:H,Generation_1!$A:$A,$B$182,Generation_1!$B:$B,$H192)-SUMIFS(Generation_1!$C:$C,Generation_1!$A:$A,$B$182,Generation_1!$B:$B,$H192)</f>
        <v>35135.63718519891</v>
      </c>
      <c r="O192" s="1">
        <f>SUMIFS(Generation_1!I:I,Generation_1!$A:$A,$B$182,Generation_1!$B:$B,$H192)-SUMIFS(Generation_1!$C:$C,Generation_1!$A:$A,$B$182,Generation_1!$B:$B,$H192)</f>
        <v>32612.32811119355</v>
      </c>
      <c r="P192" s="1">
        <f>SUMIFS(Generation_1!J:J,Generation_1!$A:$A,$B$182,Generation_1!$B:$B,$H192)-SUMIFS(Generation_1!$C:$C,Generation_1!$A:$A,$B$182,Generation_1!$B:$B,$H192)</f>
        <v>43382.169622043235</v>
      </c>
      <c r="Q192" s="1">
        <f>SUMIFS(Generation_1!K:K,Generation_1!$A:$A,$B$182,Generation_1!$B:$B,$H192)-SUMIFS(Generation_1!$C:$C,Generation_1!$A:$A,$B$182,Generation_1!$B:$B,$H192)</f>
        <v>41843.85417278907</v>
      </c>
      <c r="R192" s="1">
        <f>SUMIFS(Generation_1!L:L,Generation_1!$A:$A,$B$182,Generation_1!$B:$B,$H192)-SUMIFS(Generation_1!$C:$C,Generation_1!$A:$A,$B$182,Generation_1!$B:$B,$H192)</f>
        <v>42081.577361912161</v>
      </c>
      <c r="S192" s="1">
        <f>SUMIFS(Generation_1!M:M,Generation_1!$A:$A,$B$182,Generation_1!$B:$B,$H192)-SUMIFS(Generation_1!$C:$C,Generation_1!$A:$A,$B$182,Generation_1!$B:$B,$H192)</f>
        <v>43172.103822911769</v>
      </c>
      <c r="T192" s="1">
        <f>SUMIFS(Generation_1!N:N,Generation_1!$A:$A,$B$182,Generation_1!$B:$B,$H192)-SUMIFS(Generation_1!$C:$C,Generation_1!$A:$A,$B$182,Generation_1!$B:$B,$H192)</f>
        <v>43035.472628111223</v>
      </c>
      <c r="U192" s="1">
        <f>SUMIFS(Generation_1!O:O,Generation_1!$A:$A,$B$182,Generation_1!$B:$B,$H192)-SUMIFS(Generation_1!$C:$C,Generation_1!$A:$A,$B$182,Generation_1!$B:$B,$H192)</f>
        <v>43327.146559691246</v>
      </c>
      <c r="V192" s="1">
        <f>SUMIFS(Generation_1!P:P,Generation_1!$A:$A,$B$182,Generation_1!$B:$B,$H192)-SUMIFS(Generation_1!$C:$C,Generation_1!$A:$A,$B$182,Generation_1!$B:$B,$H192)</f>
        <v>44680.766624971409</v>
      </c>
      <c r="W192" s="1">
        <f>SUMIFS(Generation_1!Q:Q,Generation_1!$A:$A,$B$182,Generation_1!$B:$B,$H192)-SUMIFS(Generation_1!$C:$C,Generation_1!$A:$A,$B$182,Generation_1!$B:$B,$H192)</f>
        <v>52295.018615198613</v>
      </c>
      <c r="X192" s="1">
        <f>SUMIFS(Generation_1!R:R,Generation_1!$A:$A,$B$182,Generation_1!$B:$B,$H192)-SUMIFS(Generation_1!$C:$C,Generation_1!$A:$A,$B$182,Generation_1!$B:$B,$H192)</f>
        <v>53171.703192713103</v>
      </c>
      <c r="Y192" s="1">
        <f>SUMIFS(Generation_1!S:S,Generation_1!$A:$A,$B$182,Generation_1!$B:$B,$H192)-SUMIFS(Generation_1!$C:$C,Generation_1!$A:$A,$B$182,Generation_1!$B:$B,$H192)</f>
        <v>48862.136032780894</v>
      </c>
      <c r="Z192" s="1">
        <f>SUMIFS(Generation_1!T:T,Generation_1!$A:$A,$B$182,Generation_1!$B:$B,$H192)-SUMIFS(Generation_1!$C:$C,Generation_1!$A:$A,$B$182,Generation_1!$B:$B,$H192)</f>
        <v>52835.995568897197</v>
      </c>
      <c r="AA192" s="1">
        <f>SUMIFS(Generation_1!U:U,Generation_1!$A:$A,$B$182,Generation_1!$B:$B,$H192)-SUMIFS(Generation_1!$C:$C,Generation_1!$A:$A,$B$182,Generation_1!$B:$B,$H192)</f>
        <v>51218.980599584349</v>
      </c>
      <c r="AB192" s="1">
        <f>SUMIFS(Generation_1!V:V,Generation_1!$A:$A,$B$182,Generation_1!$B:$B,$H192)-SUMIFS(Generation_1!$C:$C,Generation_1!$A:$A,$B$182,Generation_1!$B:$B,$H192)</f>
        <v>50551.763424780904</v>
      </c>
      <c r="AC192" s="1">
        <f>SUMIFS(Generation_1!W:W,Generation_1!$A:$A,$B$182,Generation_1!$B:$B,$H192)-SUMIFS(Generation_1!$C:$C,Generation_1!$A:$A,$B$182,Generation_1!$B:$B,$H192)</f>
        <v>51374.568964294653</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1968.3693231765283</v>
      </c>
      <c r="K193" s="1">
        <f>SUMIFS(Generation_1!E:E,Generation_1!$A:$A,$B$182,Generation_1!$B:$B,$H193)-SUMIFS(Generation_1!$C:$C,Generation_1!$A:$A,$B$182,Generation_1!$B:$B,$H193)</f>
        <v>3370.3496915942706</v>
      </c>
      <c r="L193" s="1">
        <f>SUMIFS(Generation_1!F:F,Generation_1!$A:$A,$B$182,Generation_1!$B:$B,$H193)-SUMIFS(Generation_1!$C:$C,Generation_1!$A:$A,$B$182,Generation_1!$B:$B,$H193)</f>
        <v>3830.9173646321869</v>
      </c>
      <c r="M193" s="1">
        <f>SUMIFS(Generation_1!G:G,Generation_1!$A:$A,$B$182,Generation_1!$B:$B,$H193)-SUMIFS(Generation_1!$C:$C,Generation_1!$A:$A,$B$182,Generation_1!$B:$B,$H193)</f>
        <v>7408.7840928221667</v>
      </c>
      <c r="N193" s="1">
        <f>SUMIFS(Generation_1!H:H,Generation_1!$A:$A,$B$182,Generation_1!$B:$B,$H193)-SUMIFS(Generation_1!$C:$C,Generation_1!$A:$A,$B$182,Generation_1!$B:$B,$H193)</f>
        <v>16445.185571758138</v>
      </c>
      <c r="O193" s="1">
        <f>SUMIFS(Generation_1!I:I,Generation_1!$A:$A,$B$182,Generation_1!$B:$B,$H193)-SUMIFS(Generation_1!$C:$C,Generation_1!$A:$A,$B$182,Generation_1!$B:$B,$H193)</f>
        <v>16727.017593414836</v>
      </c>
      <c r="P193" s="1">
        <f>SUMIFS(Generation_1!J:J,Generation_1!$A:$A,$B$182,Generation_1!$B:$B,$H193)-SUMIFS(Generation_1!$C:$C,Generation_1!$A:$A,$B$182,Generation_1!$B:$B,$H193)</f>
        <v>12710.409627074518</v>
      </c>
      <c r="Q193" s="1">
        <f>SUMIFS(Generation_1!K:K,Generation_1!$A:$A,$B$182,Generation_1!$B:$B,$H193)-SUMIFS(Generation_1!$C:$C,Generation_1!$A:$A,$B$182,Generation_1!$B:$B,$H193)</f>
        <v>13932.023108623296</v>
      </c>
      <c r="R193" s="1">
        <f>SUMIFS(Generation_1!L:L,Generation_1!$A:$A,$B$182,Generation_1!$B:$B,$H193)-SUMIFS(Generation_1!$C:$C,Generation_1!$A:$A,$B$182,Generation_1!$B:$B,$H193)</f>
        <v>14903.149725650914</v>
      </c>
      <c r="S193" s="1">
        <f>SUMIFS(Generation_1!M:M,Generation_1!$A:$A,$B$182,Generation_1!$B:$B,$H193)-SUMIFS(Generation_1!$C:$C,Generation_1!$A:$A,$B$182,Generation_1!$B:$B,$H193)</f>
        <v>15393.830106946611</v>
      </c>
      <c r="T193" s="1">
        <f>SUMIFS(Generation_1!N:N,Generation_1!$A:$A,$B$182,Generation_1!$B:$B,$H193)-SUMIFS(Generation_1!$C:$C,Generation_1!$A:$A,$B$182,Generation_1!$B:$B,$H193)</f>
        <v>16530.955014862739</v>
      </c>
      <c r="U193" s="1">
        <f>SUMIFS(Generation_1!O:O,Generation_1!$A:$A,$B$182,Generation_1!$B:$B,$H193)-SUMIFS(Generation_1!$C:$C,Generation_1!$A:$A,$B$182,Generation_1!$B:$B,$H193)</f>
        <v>15560.992372698158</v>
      </c>
      <c r="V193" s="1">
        <f>SUMIFS(Generation_1!P:P,Generation_1!$A:$A,$B$182,Generation_1!$B:$B,$H193)-SUMIFS(Generation_1!$C:$C,Generation_1!$A:$A,$B$182,Generation_1!$B:$B,$H193)</f>
        <v>15214.930079940805</v>
      </c>
      <c r="W193" s="1">
        <f>SUMIFS(Generation_1!Q:Q,Generation_1!$A:$A,$B$182,Generation_1!$B:$B,$H193)-SUMIFS(Generation_1!$C:$C,Generation_1!$A:$A,$B$182,Generation_1!$B:$B,$H193)</f>
        <v>16475.440345268435</v>
      </c>
      <c r="X193" s="1">
        <f>SUMIFS(Generation_1!R:R,Generation_1!$A:$A,$B$182,Generation_1!$B:$B,$H193)-SUMIFS(Generation_1!$C:$C,Generation_1!$A:$A,$B$182,Generation_1!$B:$B,$H193)</f>
        <v>16388.20850088431</v>
      </c>
      <c r="Y193" s="1">
        <f>SUMIFS(Generation_1!S:S,Generation_1!$A:$A,$B$182,Generation_1!$B:$B,$H193)-SUMIFS(Generation_1!$C:$C,Generation_1!$A:$A,$B$182,Generation_1!$B:$B,$H193)</f>
        <v>16628.091339574683</v>
      </c>
      <c r="Z193" s="1">
        <f>SUMIFS(Generation_1!T:T,Generation_1!$A:$A,$B$182,Generation_1!$B:$B,$H193)-SUMIFS(Generation_1!$C:$C,Generation_1!$A:$A,$B$182,Generation_1!$B:$B,$H193)</f>
        <v>12855.647503459397</v>
      </c>
      <c r="AA193" s="1">
        <f>SUMIFS(Generation_1!U:U,Generation_1!$A:$A,$B$182,Generation_1!$B:$B,$H193)-SUMIFS(Generation_1!$C:$C,Generation_1!$A:$A,$B$182,Generation_1!$B:$B,$H193)</f>
        <v>14071.788283238697</v>
      </c>
      <c r="AB193" s="1">
        <f>SUMIFS(Generation_1!V:V,Generation_1!$A:$A,$B$182,Generation_1!$B:$B,$H193)-SUMIFS(Generation_1!$C:$C,Generation_1!$A:$A,$B$182,Generation_1!$B:$B,$H193)</f>
        <v>14867.070619890066</v>
      </c>
      <c r="AC193" s="1">
        <f>SUMIFS(Generation_1!W:W,Generation_1!$A:$A,$B$182,Generation_1!$B:$B,$H193)-SUMIFS(Generation_1!$C:$C,Generation_1!$A:$A,$B$182,Generation_1!$B:$B,$H193)</f>
        <v>15410.742335821702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2993.3124558320051</v>
      </c>
      <c r="K194" s="1">
        <f>SUMIFS(Generation_1!E:E,Generation_1!$A:$A,$B$182,Generation_1!$B:$B,$H194)-SUMIFS(Generation_1!$C:$C,Generation_1!$A:$A,$B$182,Generation_1!$B:$B,$H194)</f>
        <v>5341.8109366548961</v>
      </c>
      <c r="L194" s="1">
        <f>SUMIFS(Generation_1!F:F,Generation_1!$A:$A,$B$182,Generation_1!$B:$B,$H194)-SUMIFS(Generation_1!$C:$C,Generation_1!$A:$A,$B$182,Generation_1!$B:$B,$H194)</f>
        <v>7676.9172381580975</v>
      </c>
      <c r="M194" s="1">
        <f>SUMIFS(Generation_1!G:G,Generation_1!$A:$A,$B$182,Generation_1!$B:$B,$H194)-SUMIFS(Generation_1!$C:$C,Generation_1!$A:$A,$B$182,Generation_1!$B:$B,$H194)</f>
        <v>9845.9304358747031</v>
      </c>
      <c r="N194" s="1">
        <f>SUMIFS(Generation_1!H:H,Generation_1!$A:$A,$B$182,Generation_1!$B:$B,$H194)-SUMIFS(Generation_1!$C:$C,Generation_1!$A:$A,$B$182,Generation_1!$B:$B,$H194)</f>
        <v>11161.8657418824</v>
      </c>
      <c r="O194" s="1">
        <f>SUMIFS(Generation_1!I:I,Generation_1!$A:$A,$B$182,Generation_1!$B:$B,$H194)-SUMIFS(Generation_1!$C:$C,Generation_1!$A:$A,$B$182,Generation_1!$B:$B,$H194)</f>
        <v>12324.624364095402</v>
      </c>
      <c r="P194" s="1">
        <f>SUMIFS(Generation_1!J:J,Generation_1!$A:$A,$B$182,Generation_1!$B:$B,$H194)-SUMIFS(Generation_1!$C:$C,Generation_1!$A:$A,$B$182,Generation_1!$B:$B,$H194)</f>
        <v>13770.532755979002</v>
      </c>
      <c r="Q194" s="1">
        <f>SUMIFS(Generation_1!K:K,Generation_1!$A:$A,$B$182,Generation_1!$B:$B,$H194)-SUMIFS(Generation_1!$C:$C,Generation_1!$A:$A,$B$182,Generation_1!$B:$B,$H194)</f>
        <v>15173.372549395295</v>
      </c>
      <c r="R194" s="1">
        <f>SUMIFS(Generation_1!L:L,Generation_1!$A:$A,$B$182,Generation_1!$B:$B,$H194)-SUMIFS(Generation_1!$C:$C,Generation_1!$A:$A,$B$182,Generation_1!$B:$B,$H194)</f>
        <v>16297.943822637608</v>
      </c>
      <c r="S194" s="1">
        <f>SUMIFS(Generation_1!M:M,Generation_1!$A:$A,$B$182,Generation_1!$B:$B,$H194)-SUMIFS(Generation_1!$C:$C,Generation_1!$A:$A,$B$182,Generation_1!$B:$B,$H194)</f>
        <v>17896.3733920144</v>
      </c>
      <c r="T194" s="1">
        <f>SUMIFS(Generation_1!N:N,Generation_1!$A:$A,$B$182,Generation_1!$B:$B,$H194)-SUMIFS(Generation_1!$C:$C,Generation_1!$A:$A,$B$182,Generation_1!$B:$B,$H194)</f>
        <v>19334.905974248497</v>
      </c>
      <c r="U194" s="1">
        <f>SUMIFS(Generation_1!O:O,Generation_1!$A:$A,$B$182,Generation_1!$B:$B,$H194)-SUMIFS(Generation_1!$C:$C,Generation_1!$A:$A,$B$182,Generation_1!$B:$B,$H194)</f>
        <v>20384.839056716301</v>
      </c>
      <c r="V194" s="1">
        <f>SUMIFS(Generation_1!P:P,Generation_1!$A:$A,$B$182,Generation_1!$B:$B,$H194)-SUMIFS(Generation_1!$C:$C,Generation_1!$A:$A,$B$182,Generation_1!$B:$B,$H194)</f>
        <v>21568.0005383432</v>
      </c>
      <c r="W194" s="1">
        <f>SUMIFS(Generation_1!Q:Q,Generation_1!$A:$A,$B$182,Generation_1!$B:$B,$H194)-SUMIFS(Generation_1!$C:$C,Generation_1!$A:$A,$B$182,Generation_1!$B:$B,$H194)</f>
        <v>23652.3497283174</v>
      </c>
      <c r="X194" s="1">
        <f>SUMIFS(Generation_1!R:R,Generation_1!$A:$A,$B$182,Generation_1!$B:$B,$H194)-SUMIFS(Generation_1!$C:$C,Generation_1!$A:$A,$B$182,Generation_1!$B:$B,$H194)</f>
        <v>25821.5798284341</v>
      </c>
      <c r="Y194" s="1">
        <f>SUMIFS(Generation_1!S:S,Generation_1!$A:$A,$B$182,Generation_1!$B:$B,$H194)-SUMIFS(Generation_1!$C:$C,Generation_1!$A:$A,$B$182,Generation_1!$B:$B,$H194)</f>
        <v>27181.716807067205</v>
      </c>
      <c r="Z194" s="1">
        <f>SUMIFS(Generation_1!T:T,Generation_1!$A:$A,$B$182,Generation_1!$B:$B,$H194)-SUMIFS(Generation_1!$C:$C,Generation_1!$A:$A,$B$182,Generation_1!$B:$B,$H194)</f>
        <v>28326.250988600194</v>
      </c>
      <c r="AA194" s="1">
        <f>SUMIFS(Generation_1!U:U,Generation_1!$A:$A,$B$182,Generation_1!$B:$B,$H194)-SUMIFS(Generation_1!$C:$C,Generation_1!$A:$A,$B$182,Generation_1!$B:$B,$H194)</f>
        <v>29330.7483403105</v>
      </c>
      <c r="AB194" s="1">
        <f>SUMIFS(Generation_1!V:V,Generation_1!$A:$A,$B$182,Generation_1!$B:$B,$H194)-SUMIFS(Generation_1!$C:$C,Generation_1!$A:$A,$B$182,Generation_1!$B:$B,$H194)</f>
        <v>30721.818490387603</v>
      </c>
      <c r="AC194" s="1">
        <f>SUMIFS(Generation_1!W:W,Generation_1!$A:$A,$B$182,Generation_1!$B:$B,$H194)-SUMIFS(Generation_1!$C:$C,Generation_1!$A:$A,$B$182,Generation_1!$B:$B,$H194)</f>
        <v>32731.027616434396</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1.2937965814170926</v>
      </c>
      <c r="M196" s="1">
        <f>SUMIFS(Generation_1!G:G,Generation_1!$A:$A,$B$182,Generation_1!$B:$B,$H196)-SUMIFS(Generation_1!$C:$C,Generation_1!$A:$A,$B$182,Generation_1!$B:$B,$H196)</f>
        <v>0</v>
      </c>
      <c r="N196" s="1">
        <f>SUMIFS(Generation_1!H:H,Generation_1!$A:$A,$B$182,Generation_1!$B:$B,$H196)-SUMIFS(Generation_1!$C:$C,Generation_1!$A:$A,$B$182,Generation_1!$B:$B,$H196)</f>
        <v>1.4814079375555003</v>
      </c>
      <c r="O196" s="1">
        <f>SUMIFS(Generation_1!I:I,Generation_1!$A:$A,$B$182,Generation_1!$B:$B,$H196)-SUMIFS(Generation_1!$C:$C,Generation_1!$A:$A,$B$182,Generation_1!$B:$B,$H196)</f>
        <v>1.70640692754</v>
      </c>
      <c r="P196" s="1">
        <f>SUMIFS(Generation_1!J:J,Generation_1!$A:$A,$B$182,Generation_1!$B:$B,$H196)-SUMIFS(Generation_1!$C:$C,Generation_1!$A:$A,$B$182,Generation_1!$B:$B,$H196)</f>
        <v>1.8404248237262175</v>
      </c>
      <c r="Q196" s="1">
        <f>SUMIFS(Generation_1!K:K,Generation_1!$A:$A,$B$182,Generation_1!$B:$B,$H196)-SUMIFS(Generation_1!$C:$C,Generation_1!$A:$A,$B$182,Generation_1!$B:$B,$H196)</f>
        <v>2.0620719659709805</v>
      </c>
      <c r="R196" s="1">
        <f>SUMIFS(Generation_1!L:L,Generation_1!$A:$A,$B$182,Generation_1!$B:$B,$H196)-SUMIFS(Generation_1!$C:$C,Generation_1!$A:$A,$B$182,Generation_1!$B:$B,$H196)</f>
        <v>0</v>
      </c>
      <c r="S196" s="1">
        <f>SUMIFS(Generation_1!M:M,Generation_1!$A:$A,$B$182,Generation_1!$B:$B,$H196)-SUMIFS(Generation_1!$C:$C,Generation_1!$A:$A,$B$182,Generation_1!$B:$B,$H196)</f>
        <v>2.8873810030475999</v>
      </c>
      <c r="T196" s="1">
        <f>SUMIFS(Generation_1!N:N,Generation_1!$A:$A,$B$182,Generation_1!$B:$B,$H196)-SUMIFS(Generation_1!$C:$C,Generation_1!$A:$A,$B$182,Generation_1!$B:$B,$H196)</f>
        <v>3.60012063625302</v>
      </c>
      <c r="U196" s="1">
        <f>SUMIFS(Generation_1!O:O,Generation_1!$A:$A,$B$182,Generation_1!$B:$B,$H196)-SUMIFS(Generation_1!$C:$C,Generation_1!$A:$A,$B$182,Generation_1!$B:$B,$H196)</f>
        <v>2.2228658755699997</v>
      </c>
      <c r="V196" s="1">
        <f>SUMIFS(Generation_1!P:P,Generation_1!$A:$A,$B$182,Generation_1!$B:$B,$H196)-SUMIFS(Generation_1!$C:$C,Generation_1!$A:$A,$B$182,Generation_1!$B:$B,$H196)</f>
        <v>2.6092943924881364</v>
      </c>
      <c r="W196" s="1">
        <f>SUMIFS(Generation_1!Q:Q,Generation_1!$A:$A,$B$182,Generation_1!$B:$B,$H196)-SUMIFS(Generation_1!$C:$C,Generation_1!$A:$A,$B$182,Generation_1!$B:$B,$H196)</f>
        <v>0</v>
      </c>
      <c r="X196" s="1">
        <f>SUMIFS(Generation_1!R:R,Generation_1!$A:$A,$B$182,Generation_1!$B:$B,$H196)-SUMIFS(Generation_1!$C:$C,Generation_1!$A:$A,$B$182,Generation_1!$B:$B,$H196)</f>
        <v>3.3340730485220407</v>
      </c>
      <c r="Y196" s="1">
        <f>SUMIFS(Generation_1!S:S,Generation_1!$A:$A,$B$182,Generation_1!$B:$B,$H196)-SUMIFS(Generation_1!$C:$C,Generation_1!$A:$A,$B$182,Generation_1!$B:$B,$H196)</f>
        <v>0</v>
      </c>
      <c r="Z196" s="1">
        <f>SUMIFS(Generation_1!T:T,Generation_1!$A:$A,$B$182,Generation_1!$B:$B,$H196)-SUMIFS(Generation_1!$C:$C,Generation_1!$A:$A,$B$182,Generation_1!$B:$B,$H196)</f>
        <v>3.6857197033368365</v>
      </c>
      <c r="AA196" s="1">
        <f>SUMIFS(Generation_1!U:U,Generation_1!$A:$A,$B$182,Generation_1!$B:$B,$H196)-SUMIFS(Generation_1!$C:$C,Generation_1!$A:$A,$B$182,Generation_1!$B:$B,$H196)</f>
        <v>6.1611368131338908</v>
      </c>
      <c r="AB196" s="1">
        <f>SUMIFS(Generation_1!V:V,Generation_1!$A:$A,$B$182,Generation_1!$B:$B,$H196)-SUMIFS(Generation_1!$C:$C,Generation_1!$A:$A,$B$182,Generation_1!$B:$B,$H196)</f>
        <v>1.6719771096641631</v>
      </c>
      <c r="AC196" s="1">
        <f>SUMIFS(Generation_1!W:W,Generation_1!$A:$A,$B$182,Generation_1!$B:$B,$H196)-SUMIFS(Generation_1!$C:$C,Generation_1!$A:$A,$B$182,Generation_1!$B:$B,$H196)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Step Change (DP1)</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26485.103835974129</v>
      </c>
      <c r="J13" s="14">
        <f>SUMIFS(BuildCost_2!C:C,BuildCost_2!$A:$A,$B$10)/1000</f>
        <v>0</v>
      </c>
      <c r="K13" s="14">
        <f>SUMIFS(BuildCost_2!D:D,BuildCost_2!$A:$A,$B$10)/1000</f>
        <v>231.95062974364578</v>
      </c>
      <c r="L13" s="14">
        <f>SUMIFS(BuildCost_2!E:E,BuildCost_2!$A:$A,$B$10)/1000</f>
        <v>279.58676362740351</v>
      </c>
      <c r="M13" s="14">
        <f>SUMIFS(BuildCost_2!F:F,BuildCost_2!$A:$A,$B$10)/1000</f>
        <v>296.50541538746336</v>
      </c>
      <c r="N13" s="14">
        <f>SUMIFS(BuildCost_2!G:G,BuildCost_2!$A:$A,$B$10)/1000</f>
        <v>656.05073597080934</v>
      </c>
      <c r="O13" s="14">
        <f>SUMIFS(BuildCost_2!H:H,BuildCost_2!$A:$A,$B$10)/1000</f>
        <v>1055.8396809090782</v>
      </c>
      <c r="P13" s="14">
        <f>SUMIFS(BuildCost_2!I:I,BuildCost_2!$A:$A,$B$10)/1000</f>
        <v>1614.5883803563343</v>
      </c>
      <c r="Q13" s="14">
        <f>SUMIFS(BuildCost_2!J:J,BuildCost_2!$A:$A,$B$10)/1000</f>
        <v>1971.7457552620474</v>
      </c>
      <c r="R13" s="14">
        <f>SUMIFS(BuildCost_2!K:K,BuildCost_2!$A:$A,$B$10)/1000</f>
        <v>2076.5590878243333</v>
      </c>
      <c r="S13" s="14">
        <f>SUMIFS(BuildCost_2!L:L,BuildCost_2!$A:$A,$B$10)/1000</f>
        <v>2533.9799559934222</v>
      </c>
      <c r="T13" s="14">
        <f>SUMIFS(BuildCost_2!M:M,BuildCost_2!$A:$A,$B$10)/1000</f>
        <v>3111.2822413626695</v>
      </c>
      <c r="U13" s="14">
        <f>SUMIFS(BuildCost_2!N:N,BuildCost_2!$A:$A,$B$10)/1000</f>
        <v>3821.2144542748215</v>
      </c>
      <c r="V13" s="14">
        <f>SUMIFS(BuildCost_2!O:O,BuildCost_2!$A:$A,$B$10)/1000</f>
        <v>4114.2497688915637</v>
      </c>
      <c r="W13" s="14">
        <f>SUMIFS(BuildCost_2!P:P,BuildCost_2!$A:$A,$B$10)/1000</f>
        <v>4224.3866186192372</v>
      </c>
      <c r="X13" s="14">
        <f>SUMIFS(BuildCost_2!Q:Q,BuildCost_2!$A:$A,$B$10)/1000</f>
        <v>5495.8732261662835</v>
      </c>
      <c r="Y13" s="14">
        <f>SUMIFS(BuildCost_2!R:R,BuildCost_2!$A:$A,$B$10)/1000</f>
        <v>5529.3337586483267</v>
      </c>
      <c r="Z13" s="14">
        <f>SUMIFS(BuildCost_2!S:S,BuildCost_2!$A:$A,$B$10)/1000</f>
        <v>6190.2526266651448</v>
      </c>
      <c r="AA13" s="14">
        <f>SUMIFS(BuildCost_2!T:T,BuildCost_2!$A:$A,$B$10)/1000</f>
        <v>6207.1097305067196</v>
      </c>
      <c r="AB13" s="14">
        <f>SUMIFS(BuildCost_2!U:U,BuildCost_2!$A:$A,$B$10)/1000</f>
        <v>6347.4776298521383</v>
      </c>
      <c r="AC13" s="14">
        <f>SUMIFS(BuildCost_2!V:V,BuildCost_2!$A:$A,$B$10)/1000</f>
        <v>6668.6116040949346</v>
      </c>
      <c r="AD13" s="14">
        <f>SUMIFS(BuildCost_2!W:W,BuildCost_2!$A:$A,$B$10)/1000</f>
        <v>6755.4229395696375</v>
      </c>
    </row>
    <row r="14" spans="1:30">
      <c r="F14" s="42"/>
      <c r="H14" s="69" t="s">
        <v>102</v>
      </c>
      <c r="I14" s="14">
        <f t="shared" si="0"/>
        <v>31488.573738937397</v>
      </c>
      <c r="J14" s="14">
        <f>SUMIFS(FOMCost_2!C:C,FOMCost_2!$A:$A,$B$10)/1000</f>
        <v>3663.3629785851149</v>
      </c>
      <c r="K14" s="14">
        <f>SUMIFS(FOMCost_2!D:D,FOMCost_2!$A:$A,$B$10)/1000</f>
        <v>3462.9362879901464</v>
      </c>
      <c r="L14" s="14">
        <f>SUMIFS(FOMCost_2!E:E,FOMCost_2!$A:$A,$B$10)/1000</f>
        <v>2791.0636836354415</v>
      </c>
      <c r="M14" s="14">
        <f>SUMIFS(FOMCost_2!F:F,FOMCost_2!$A:$A,$B$10)/1000</f>
        <v>4134.3377269837811</v>
      </c>
      <c r="N14" s="14">
        <f>SUMIFS(FOMCost_2!G:G,FOMCost_2!$A:$A,$B$10)/1000</f>
        <v>2639.7230465570892</v>
      </c>
      <c r="O14" s="14">
        <f>SUMIFS(FOMCost_2!H:H,FOMCost_2!$A:$A,$B$10)/1000</f>
        <v>3006.8799890665223</v>
      </c>
      <c r="P14" s="14">
        <f>SUMIFS(FOMCost_2!I:I,FOMCost_2!$A:$A,$B$10)/1000</f>
        <v>2558.0267121239021</v>
      </c>
      <c r="Q14" s="14">
        <f>SUMIFS(FOMCost_2!J:J,FOMCost_2!$A:$A,$B$10)/1000</f>
        <v>2514.0764715578689</v>
      </c>
      <c r="R14" s="14">
        <f>SUMIFS(FOMCost_2!K:K,FOMCost_2!$A:$A,$B$10)/1000</f>
        <v>2482.2254510456664</v>
      </c>
      <c r="S14" s="14">
        <f>SUMIFS(FOMCost_2!L:L,FOMCost_2!$A:$A,$B$10)/1000</f>
        <v>3026.0260213638944</v>
      </c>
      <c r="T14" s="14">
        <f>SUMIFS(FOMCost_2!M:M,FOMCost_2!$A:$A,$B$10)/1000</f>
        <v>2871.1579177898179</v>
      </c>
      <c r="U14" s="14">
        <f>SUMIFS(FOMCost_2!N:N,FOMCost_2!$A:$A,$B$10)/1000</f>
        <v>2665.5265438787192</v>
      </c>
      <c r="V14" s="14">
        <f>SUMIFS(FOMCost_2!O:O,FOMCost_2!$A:$A,$B$10)/1000</f>
        <v>2715.0645292666259</v>
      </c>
      <c r="W14" s="14">
        <f>SUMIFS(FOMCost_2!P:P,FOMCost_2!$A:$A,$B$10)/1000</f>
        <v>2740.0265537064543</v>
      </c>
      <c r="X14" s="14">
        <f>SUMIFS(FOMCost_2!Q:Q,FOMCost_2!$A:$A,$B$10)/1000</f>
        <v>2808.3123507275632</v>
      </c>
      <c r="Y14" s="14">
        <f>SUMIFS(FOMCost_2!R:R,FOMCost_2!$A:$A,$B$10)/1000</f>
        <v>2680.839323438749</v>
      </c>
      <c r="Z14" s="14">
        <f>SUMIFS(FOMCost_2!S:S,FOMCost_2!$A:$A,$B$10)/1000</f>
        <v>2815.2982734130655</v>
      </c>
      <c r="AA14" s="14">
        <f>SUMIFS(FOMCost_2!T:T,FOMCost_2!$A:$A,$B$10)/1000</f>
        <v>2788.3084637406637</v>
      </c>
      <c r="AB14" s="14">
        <f>SUMIFS(FOMCost_2!U:U,FOMCost_2!$A:$A,$B$10)/1000</f>
        <v>2785.2573720190621</v>
      </c>
      <c r="AC14" s="14">
        <f>SUMIFS(FOMCost_2!V:V,FOMCost_2!$A:$A,$B$10)/1000</f>
        <v>3307.3216662533896</v>
      </c>
      <c r="AD14" s="14">
        <f>SUMIFS(FOMCost_2!W:W,FOMCost_2!$A:$A,$B$10)/1000</f>
        <v>2792.1968384082634</v>
      </c>
    </row>
    <row r="15" spans="1:30">
      <c r="F15" s="42"/>
      <c r="H15" s="69" t="s">
        <v>103</v>
      </c>
      <c r="I15" s="14">
        <f t="shared" si="0"/>
        <v>17426.397607192361</v>
      </c>
      <c r="J15" s="14">
        <f>SUMIFS(FuelCost_2!C:C,FuelCost_2!$A:$A,$B$10)/1000</f>
        <v>2437.9911408895896</v>
      </c>
      <c r="K15" s="14">
        <f>SUMIFS(FuelCost_2!D:D,FuelCost_2!$A:$A,$B$10)/1000</f>
        <v>2370.7130823481093</v>
      </c>
      <c r="L15" s="14">
        <f>SUMIFS(FuelCost_2!E:E,FuelCost_2!$A:$A,$B$10)/1000</f>
        <v>2393.380409200935</v>
      </c>
      <c r="M15" s="14">
        <f>SUMIFS(FuelCost_2!F:F,FuelCost_2!$A:$A,$B$10)/1000</f>
        <v>2182.9196244809855</v>
      </c>
      <c r="N15" s="14">
        <f>SUMIFS(FuelCost_2!G:G,FuelCost_2!$A:$A,$B$10)/1000</f>
        <v>1930.6805602880827</v>
      </c>
      <c r="O15" s="14">
        <f>SUMIFS(FuelCost_2!H:H,FuelCost_2!$A:$A,$B$10)/1000</f>
        <v>1769.4931056671255</v>
      </c>
      <c r="P15" s="14">
        <f>SUMIFS(FuelCost_2!I:I,FuelCost_2!$A:$A,$B$10)/1000</f>
        <v>2066.1294500855715</v>
      </c>
      <c r="Q15" s="14">
        <f>SUMIFS(FuelCost_2!J:J,FuelCost_2!$A:$A,$B$10)/1000</f>
        <v>1733.6779109956669</v>
      </c>
      <c r="R15" s="14">
        <f>SUMIFS(FuelCost_2!K:K,FuelCost_2!$A:$A,$B$10)/1000</f>
        <v>1731.4421917725754</v>
      </c>
      <c r="S15" s="14">
        <f>SUMIFS(FuelCost_2!L:L,FuelCost_2!$A:$A,$B$10)/1000</f>
        <v>1766.3737011759204</v>
      </c>
      <c r="T15" s="14">
        <f>SUMIFS(FuelCost_2!M:M,FuelCost_2!$A:$A,$B$10)/1000</f>
        <v>1432.4220836584088</v>
      </c>
      <c r="U15" s="14">
        <f>SUMIFS(FuelCost_2!N:N,FuelCost_2!$A:$A,$B$10)/1000</f>
        <v>1458.262441028917</v>
      </c>
      <c r="V15" s="14">
        <f>SUMIFS(FuelCost_2!O:O,FuelCost_2!$A:$A,$B$10)/1000</f>
        <v>1299.7076434721782</v>
      </c>
      <c r="W15" s="14">
        <f>SUMIFS(FuelCost_2!P:P,FuelCost_2!$A:$A,$B$10)/1000</f>
        <v>1251.4479930564053</v>
      </c>
      <c r="X15" s="14">
        <f>SUMIFS(FuelCost_2!Q:Q,FuelCost_2!$A:$A,$B$10)/1000</f>
        <v>629.33382782234173</v>
      </c>
      <c r="Y15" s="14">
        <f>SUMIFS(FuelCost_2!R:R,FuelCost_2!$A:$A,$B$10)/1000</f>
        <v>538.94245190998174</v>
      </c>
      <c r="Z15" s="14">
        <f>SUMIFS(FuelCost_2!S:S,FuelCost_2!$A:$A,$B$10)/1000</f>
        <v>792.27298565484841</v>
      </c>
      <c r="AA15" s="14">
        <f>SUMIFS(FuelCost_2!T:T,FuelCost_2!$A:$A,$B$10)/1000</f>
        <v>604.18064917382469</v>
      </c>
      <c r="AB15" s="14">
        <f>SUMIFS(FuelCost_2!U:U,FuelCost_2!$A:$A,$B$10)/1000</f>
        <v>474.77314245496143</v>
      </c>
      <c r="AC15" s="14">
        <f>SUMIFS(FuelCost_2!V:V,FuelCost_2!$A:$A,$B$10)/1000</f>
        <v>569.97262517014474</v>
      </c>
      <c r="AD15" s="14">
        <f>SUMIFS(FuelCost_2!W:W,FuelCost_2!$A:$A,$B$10)/1000</f>
        <v>512.96686640464259</v>
      </c>
    </row>
    <row r="16" spans="1:30">
      <c r="F16" s="42"/>
      <c r="H16" s="69" t="s">
        <v>104</v>
      </c>
      <c r="I16" s="14">
        <f t="shared" si="0"/>
        <v>6876.811598820369</v>
      </c>
      <c r="J16" s="14">
        <f>SUMIFS(VOMCost_2!C:C,VOMCost_2!$A:$A,$B$10)/1000</f>
        <v>769.08365433344693</v>
      </c>
      <c r="K16" s="14">
        <f>SUMIFS(VOMCost_2!D:D,VOMCost_2!$A:$A,$B$10)/1000</f>
        <v>742.66629345122033</v>
      </c>
      <c r="L16" s="14">
        <f>SUMIFS(VOMCost_2!E:E,VOMCost_2!$A:$A,$B$10)/1000</f>
        <v>735.61378618037099</v>
      </c>
      <c r="M16" s="14">
        <f>SUMIFS(VOMCost_2!F:F,VOMCost_2!$A:$A,$B$10)/1000</f>
        <v>739.7883308306757</v>
      </c>
      <c r="N16" s="14">
        <f>SUMIFS(VOMCost_2!G:G,VOMCost_2!$A:$A,$B$10)/1000</f>
        <v>712.49069582831055</v>
      </c>
      <c r="O16" s="14">
        <f>SUMIFS(VOMCost_2!H:H,VOMCost_2!$A:$A,$B$10)/1000</f>
        <v>687.06538997890709</v>
      </c>
      <c r="P16" s="14">
        <f>SUMIFS(VOMCost_2!I:I,VOMCost_2!$A:$A,$B$10)/1000</f>
        <v>670.93931301753003</v>
      </c>
      <c r="Q16" s="14">
        <f>SUMIFS(VOMCost_2!J:J,VOMCost_2!$A:$A,$B$10)/1000</f>
        <v>670.13459534127333</v>
      </c>
      <c r="R16" s="14">
        <f>SUMIFS(VOMCost_2!K:K,VOMCost_2!$A:$A,$B$10)/1000</f>
        <v>666.42763970440467</v>
      </c>
      <c r="S16" s="14">
        <f>SUMIFS(VOMCost_2!L:L,VOMCost_2!$A:$A,$B$10)/1000</f>
        <v>654.78363042360911</v>
      </c>
      <c r="T16" s="14">
        <f>SUMIFS(VOMCost_2!M:M,VOMCost_2!$A:$A,$B$10)/1000</f>
        <v>628.19728363431341</v>
      </c>
      <c r="U16" s="14">
        <f>SUMIFS(VOMCost_2!N:N,VOMCost_2!$A:$A,$B$10)/1000</f>
        <v>602.34426093826619</v>
      </c>
      <c r="V16" s="14">
        <f>SUMIFS(VOMCost_2!O:O,VOMCost_2!$A:$A,$B$10)/1000</f>
        <v>584.74179433989548</v>
      </c>
      <c r="W16" s="14">
        <f>SUMIFS(VOMCost_2!P:P,VOMCost_2!$A:$A,$B$10)/1000</f>
        <v>592.27935944170781</v>
      </c>
      <c r="X16" s="14">
        <f>SUMIFS(VOMCost_2!Q:Q,VOMCost_2!$A:$A,$B$10)/1000</f>
        <v>498.48261664902532</v>
      </c>
      <c r="Y16" s="14">
        <f>SUMIFS(VOMCost_2!R:R,VOMCost_2!$A:$A,$B$10)/1000</f>
        <v>509.18968204523111</v>
      </c>
      <c r="Z16" s="14">
        <f>SUMIFS(VOMCost_2!S:S,VOMCost_2!$A:$A,$B$10)/1000</f>
        <v>495.80263973185799</v>
      </c>
      <c r="AA16" s="14">
        <f>SUMIFS(VOMCost_2!T:T,VOMCost_2!$A:$A,$B$10)/1000</f>
        <v>533.53231497878232</v>
      </c>
      <c r="AB16" s="14">
        <f>SUMIFS(VOMCost_2!U:U,VOMCost_2!$A:$A,$B$10)/1000</f>
        <v>520.56314825485072</v>
      </c>
      <c r="AC16" s="14">
        <f>SUMIFS(VOMCost_2!V:V,VOMCost_2!$A:$A,$B$10)/1000</f>
        <v>504.04747120095982</v>
      </c>
      <c r="AD16" s="14">
        <f>SUMIFS(VOMCost_2!W:W,VOMCost_2!$A:$A,$B$10)/1000</f>
        <v>490.87419222413308</v>
      </c>
    </row>
    <row r="17" spans="1:31">
      <c r="F17" s="42"/>
      <c r="H17" s="69" t="s">
        <v>105</v>
      </c>
      <c r="I17" s="14">
        <f>NPV(WACC,J17:AD17)/(1+WACC)^2</f>
        <v>2094.7054442127819</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1.1975629500084413</v>
      </c>
      <c r="P17" s="14">
        <f>SUMIFS(REZTxCost_2!I:I,REZTxCost_2!$A:$A,$B$10)/1000</f>
        <v>10.020103469330973</v>
      </c>
      <c r="Q17" s="14">
        <f>SUMIFS(REZTxCost_2!J:J,REZTxCost_2!$A:$A,$B$10)/1000</f>
        <v>22.95788391396373</v>
      </c>
      <c r="R17" s="14">
        <f>SUMIFS(REZTxCost_2!K:K,REZTxCost_2!$A:$A,$B$10)/1000</f>
        <v>26.786660083420728</v>
      </c>
      <c r="S17" s="14">
        <f>SUMIFS(REZTxCost_2!L:L,REZTxCost_2!$A:$A,$B$10)/1000</f>
        <v>104.21959127101317</v>
      </c>
      <c r="T17" s="14">
        <f>SUMIFS(REZTxCost_2!M:M,REZTxCost_2!$A:$A,$B$10)/1000</f>
        <v>192.32094302839587</v>
      </c>
      <c r="U17" s="14">
        <f>SUMIFS(REZTxCost_2!N:N,REZTxCost_2!$A:$A,$B$10)/1000</f>
        <v>280.7594298845197</v>
      </c>
      <c r="V17" s="14">
        <f>SUMIFS(REZTxCost_2!O:O,REZTxCost_2!$A:$A,$B$10)/1000</f>
        <v>338.71892209749734</v>
      </c>
      <c r="W17" s="14">
        <f>SUMIFS(REZTxCost_2!P:P,REZTxCost_2!$A:$A,$B$10)/1000</f>
        <v>344.34259345533616</v>
      </c>
      <c r="X17" s="14">
        <f>SUMIFS(REZTxCost_2!Q:Q,REZTxCost_2!$A:$A,$B$10)/1000</f>
        <v>572.5707310188792</v>
      </c>
      <c r="Y17" s="14">
        <f>SUMIFS(REZTxCost_2!R:R,REZTxCost_2!$A:$A,$B$10)/1000</f>
        <v>564.93114848804771</v>
      </c>
      <c r="Z17" s="14">
        <f>SUMIFS(REZTxCost_2!S:S,REZTxCost_2!$A:$A,$B$10)/1000</f>
        <v>691.19043221045399</v>
      </c>
      <c r="AA17" s="14">
        <f>SUMIFS(REZTxCost_2!T:T,REZTxCost_2!$A:$A,$B$10)/1000</f>
        <v>695.43316972534205</v>
      </c>
      <c r="AB17" s="14">
        <f>SUMIFS(REZTxCost_2!U:U,REZTxCost_2!$A:$A,$B$10)/1000</f>
        <v>713.17746673170961</v>
      </c>
      <c r="AC17" s="14">
        <f>SUMIFS(REZTxCost_2!V:V,REZTxCost_2!$A:$A,$B$10)/1000</f>
        <v>769.32514706272264</v>
      </c>
      <c r="AD17" s="14">
        <f>SUMIFS(REZTxCost_2!W:W,REZTxCost_2!$A:$A,$B$10)/1000</f>
        <v>770.68357846676145</v>
      </c>
    </row>
    <row r="18" spans="1:31">
      <c r="F18" s="42"/>
      <c r="H18" s="69" t="s">
        <v>106</v>
      </c>
      <c r="I18" s="14">
        <f t="shared" si="0"/>
        <v>96.951492940122975</v>
      </c>
      <c r="J18" s="14">
        <f>SUMIFS(DSPCost_2!C:C,DSPCost_2!$A:$A,$B$10)/1000</f>
        <v>0</v>
      </c>
      <c r="K18" s="14">
        <f>SUMIFS(DSPCost_2!D:D,DSPCost_2!$A:$A,$B$10)/1000</f>
        <v>0</v>
      </c>
      <c r="L18" s="14">
        <f>SUMIFS(DSPCost_2!E:E,DSPCost_2!$A:$A,$B$10)/1000</f>
        <v>14.3261508625683</v>
      </c>
      <c r="M18" s="14">
        <f>SUMIFS(DSPCost_2!F:F,DSPCost_2!$A:$A,$B$10)/1000</f>
        <v>27.711586180512334</v>
      </c>
      <c r="N18" s="14">
        <f>SUMIFS(DSPCost_2!G:G,DSPCost_2!$A:$A,$B$10)/1000</f>
        <v>0</v>
      </c>
      <c r="O18" s="14">
        <f>SUMIFS(DSPCost_2!H:H,DSPCost_2!$A:$A,$B$10)/1000</f>
        <v>0</v>
      </c>
      <c r="P18" s="14">
        <f>SUMIFS(DSPCost_2!I:I,DSPCost_2!$A:$A,$B$10)/1000</f>
        <v>0</v>
      </c>
      <c r="Q18" s="14">
        <f>SUMIFS(DSPCost_2!J:J,DSPCost_2!$A:$A,$B$10)/1000</f>
        <v>32.435264848104396</v>
      </c>
      <c r="R18" s="14">
        <f>SUMIFS(DSPCost_2!K:K,DSPCost_2!$A:$A,$B$10)/1000</f>
        <v>3.2100451430468153</v>
      </c>
      <c r="S18" s="14">
        <f>SUMIFS(DSPCost_2!L:L,DSPCost_2!$A:$A,$B$10)/1000</f>
        <v>0</v>
      </c>
      <c r="T18" s="14">
        <f>SUMIFS(DSPCost_2!M:M,DSPCost_2!$A:$A,$B$10)/1000</f>
        <v>0</v>
      </c>
      <c r="U18" s="14">
        <f>SUMIFS(DSPCost_2!N:N,DSPCost_2!$A:$A,$B$10)/1000</f>
        <v>0</v>
      </c>
      <c r="V18" s="14">
        <f>SUMIFS(DSPCost_2!O:O,DSPCost_2!$A:$A,$B$10)/1000</f>
        <v>41.209710454379881</v>
      </c>
      <c r="W18" s="14">
        <f>SUMIFS(DSPCost_2!P:P,DSPCost_2!$A:$A,$B$10)/1000</f>
        <v>0</v>
      </c>
      <c r="X18" s="14">
        <f>SUMIFS(DSPCost_2!Q:Q,DSPCost_2!$A:$A,$B$10)/1000</f>
        <v>11.391344520897961</v>
      </c>
      <c r="Y18" s="14">
        <f>SUMIFS(DSPCost_2!R:R,DSPCost_2!$A:$A,$B$10)/1000</f>
        <v>0</v>
      </c>
      <c r="Z18" s="14">
        <f>SUMIFS(DSPCost_2!S:S,DSPCost_2!$A:$A,$B$10)/1000</f>
        <v>62.05157113269275</v>
      </c>
      <c r="AA18" s="14">
        <f>SUMIFS(DSPCost_2!T:T,DSPCost_2!$A:$A,$B$10)/1000</f>
        <v>0</v>
      </c>
      <c r="AB18" s="14">
        <f>SUMIFS(DSPCost_2!U:U,DSPCost_2!$A:$A,$B$10)/1000</f>
        <v>0</v>
      </c>
      <c r="AC18" s="14">
        <f>SUMIFS(DSPCost_2!V:V,DSPCost_2!$A:$A,$B$10)/1000</f>
        <v>13.897816096884251</v>
      </c>
      <c r="AD18" s="14">
        <f>SUMIFS(DSPCost_2!W:W,DSPCost_2!$A:$A,$B$10)/1000</f>
        <v>0</v>
      </c>
    </row>
    <row r="19" spans="1:31">
      <c r="F19" s="42"/>
      <c r="H19" s="69" t="s">
        <v>107</v>
      </c>
      <c r="I19" s="14">
        <f t="shared" si="0"/>
        <v>2145.6688424994049</v>
      </c>
      <c r="J19" s="14">
        <f>SUMIFS(RehabCost_2!C:C,RehabCost_2!$A:$A,$B$10)/1000</f>
        <v>0</v>
      </c>
      <c r="K19" s="14">
        <f>SUMIFS(RehabCost_2!D:D,RehabCost_2!$A:$A,$B$10)/1000</f>
        <v>112.97132743362832</v>
      </c>
      <c r="L19" s="14">
        <f>SUMIFS(RehabCost_2!E:E,RehabCost_2!$A:$A,$B$10)/1000</f>
        <v>430.14442477876111</v>
      </c>
      <c r="M19" s="14">
        <f>SUMIFS(RehabCost_2!F:F,RehabCost_2!$A:$A,$B$10)/1000</f>
        <v>91.027256637168151</v>
      </c>
      <c r="N19" s="14">
        <f>SUMIFS(RehabCost_2!G:G,RehabCost_2!$A:$A,$B$10)/1000</f>
        <v>555.91646017699122</v>
      </c>
      <c r="O19" s="14">
        <f>SUMIFS(RehabCost_2!H:H,RehabCost_2!$A:$A,$B$10)/1000</f>
        <v>250.32495575221239</v>
      </c>
      <c r="P19" s="14">
        <f>SUMIFS(RehabCost_2!I:I,RehabCost_2!$A:$A,$B$10)/1000</f>
        <v>182.0545132743363</v>
      </c>
      <c r="Q19" s="14">
        <f>SUMIFS(RehabCost_2!J:J,RehabCost_2!$A:$A,$B$10)/1000</f>
        <v>225.58707964601768</v>
      </c>
      <c r="R19" s="14">
        <f>SUMIFS(RehabCost_2!K:K,RehabCost_2!$A:$A,$B$10)/1000</f>
        <v>61.94687119512345</v>
      </c>
      <c r="S19" s="14">
        <f>SUMIFS(RehabCost_2!L:L,RehabCost_2!$A:$A,$B$10)/1000</f>
        <v>203.29455352127079</v>
      </c>
      <c r="T19" s="14">
        <f>SUMIFS(RehabCost_2!M:M,RehabCost_2!$A:$A,$B$10)/1000</f>
        <v>331.59929203539826</v>
      </c>
      <c r="U19" s="14">
        <f>SUMIFS(RehabCost_2!N:N,RehabCost_2!$A:$A,$B$10)/1000</f>
        <v>365.06938442295012</v>
      </c>
      <c r="V19" s="14">
        <f>SUMIFS(RehabCost_2!O:O,RehabCost_2!$A:$A,$B$10)/1000</f>
        <v>24.164968257620174</v>
      </c>
      <c r="W19" s="14">
        <f>SUMIFS(RehabCost_2!P:P,RehabCost_2!$A:$A,$B$10)/1000</f>
        <v>5.3488672566371678</v>
      </c>
      <c r="X19" s="14">
        <f>SUMIFS(RehabCost_2!Q:Q,RehabCost_2!$A:$A,$B$10)/1000</f>
        <v>697.82601864548451</v>
      </c>
      <c r="Y19" s="14">
        <f>SUMIFS(RehabCost_2!R:R,RehabCost_2!$A:$A,$B$10)/1000</f>
        <v>191.84708441388122</v>
      </c>
      <c r="Z19" s="14">
        <f>SUMIFS(RehabCost_2!S:S,RehabCost_2!$A:$A,$B$10)/1000</f>
        <v>87.117802121103097</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121.46371703804229</v>
      </c>
    </row>
    <row r="20" spans="1:31">
      <c r="F20" s="42"/>
      <c r="H20" s="25" t="s">
        <v>108</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109</v>
      </c>
      <c r="I21" s="16">
        <f t="shared" ref="I21:AD21" si="1">SUM(I13:I20)</f>
        <v>90301.546316160835</v>
      </c>
      <c r="J21" s="79">
        <f t="shared" si="1"/>
        <v>6870.4377738081521</v>
      </c>
      <c r="K21" s="79">
        <f t="shared" si="1"/>
        <v>6945.4569149196859</v>
      </c>
      <c r="L21" s="79">
        <f t="shared" si="1"/>
        <v>6668.3345122384162</v>
      </c>
      <c r="M21" s="16">
        <f t="shared" si="1"/>
        <v>7626.0044774911548</v>
      </c>
      <c r="N21" s="16">
        <f t="shared" si="1"/>
        <v>6800.9529254495565</v>
      </c>
      <c r="O21" s="16">
        <f t="shared" si="1"/>
        <v>7076.4726359521264</v>
      </c>
      <c r="P21" s="16">
        <f t="shared" si="1"/>
        <v>7407.4304239552785</v>
      </c>
      <c r="Q21" s="16">
        <f t="shared" si="1"/>
        <v>7476.2869131932148</v>
      </c>
      <c r="R21" s="16">
        <f t="shared" si="1"/>
        <v>7354.269898396843</v>
      </c>
      <c r="S21" s="16">
        <f t="shared" si="1"/>
        <v>8594.3494053774029</v>
      </c>
      <c r="T21" s="16">
        <f t="shared" si="1"/>
        <v>8872.6517131372766</v>
      </c>
      <c r="U21" s="16">
        <f t="shared" si="1"/>
        <v>9652.313762048725</v>
      </c>
      <c r="V21" s="16">
        <f t="shared" si="1"/>
        <v>9576.9945844002941</v>
      </c>
      <c r="W21" s="16">
        <f t="shared" si="1"/>
        <v>9616.9692331563092</v>
      </c>
      <c r="X21" s="16">
        <f t="shared" si="1"/>
        <v>11381.538581127388</v>
      </c>
      <c r="Y21" s="16">
        <f t="shared" si="1"/>
        <v>10816.705896131396</v>
      </c>
      <c r="Z21" s="16">
        <f t="shared" si="1"/>
        <v>11935.608778116348</v>
      </c>
      <c r="AA21" s="16">
        <f t="shared" si="1"/>
        <v>11640.120900124577</v>
      </c>
      <c r="AB21" s="16">
        <f t="shared" si="1"/>
        <v>11753.625896399401</v>
      </c>
      <c r="AC21" s="16">
        <f t="shared" si="1"/>
        <v>12647.796548333643</v>
      </c>
      <c r="AD21" s="16">
        <f t="shared" si="1"/>
        <v>12245.230579298661</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15386</v>
      </c>
      <c r="L32" s="1">
        <f>SUMIFS(Capacity_2!G:G,Capacity_2!$A:$A,$B$29,Capacity_2!$B:$B,$H32)</f>
        <v>14826</v>
      </c>
      <c r="M32" s="1">
        <f>SUMIFS(Capacity_2!H:H,Capacity_2!$A:$A,$B$29,Capacity_2!$B:$B,$H32)</f>
        <v>12106</v>
      </c>
      <c r="N32" s="1">
        <f>SUMIFS(Capacity_2!I:I,Capacity_2!$A:$A,$B$29,Capacity_2!$B:$B,$H32)</f>
        <v>11656</v>
      </c>
      <c r="O32" s="1">
        <f>SUMIFS(Capacity_2!J:J,Capacity_2!$A:$A,$B$29,Capacity_2!$B:$B,$H32)</f>
        <v>11656</v>
      </c>
      <c r="P32" s="1">
        <f>SUMIFS(Capacity_2!K:K,Capacity_2!$A:$A,$B$29,Capacity_2!$B:$B,$H32)</f>
        <v>10956</v>
      </c>
      <c r="Q32" s="1">
        <f>SUMIFS(Capacity_2!L:L,Capacity_2!$A:$A,$B$29,Capacity_2!$B:$B,$H32)</f>
        <v>10956</v>
      </c>
      <c r="R32" s="1">
        <f>SUMIFS(Capacity_2!M:M,Capacity_2!$A:$A,$B$29,Capacity_2!$B:$B,$H32)</f>
        <v>9816</v>
      </c>
      <c r="S32" s="1">
        <f>SUMIFS(Capacity_2!N:N,Capacity_2!$A:$A,$B$29,Capacity_2!$B:$B,$H32)</f>
        <v>7776</v>
      </c>
      <c r="T32" s="1">
        <f>SUMIFS(Capacity_2!O:O,Capacity_2!$A:$A,$B$29,Capacity_2!$B:$B,$H32)</f>
        <v>5596</v>
      </c>
      <c r="U32" s="1">
        <f>SUMIFS(Capacity_2!P:P,Capacity_2!$A:$A,$B$29,Capacity_2!$B:$B,$H32)</f>
        <v>5596</v>
      </c>
      <c r="V32" s="1">
        <f>SUMIFS(Capacity_2!Q:Q,Capacity_2!$A:$A,$B$29,Capacity_2!$B:$B,$H32)</f>
        <v>5596</v>
      </c>
      <c r="W32" s="1">
        <f>SUMIFS(Capacity_2!R:R,Capacity_2!$A:$A,$B$29,Capacity_2!$B:$B,$H32)</f>
        <v>2016</v>
      </c>
      <c r="X32" s="1">
        <f>SUMIFS(Capacity_2!S:S,Capacity_2!$A:$A,$B$29,Capacity_2!$B:$B,$H32)</f>
        <v>2016</v>
      </c>
      <c r="Y32" s="1">
        <f>SUMIFS(Capacity_2!T:T,Capacity_2!$A:$A,$B$29,Capacity_2!$B:$B,$H32)</f>
        <v>2016</v>
      </c>
      <c r="Z32" s="1">
        <f>SUMIFS(Capacity_2!U:U,Capacity_2!$A:$A,$B$29,Capacity_2!$B:$B,$H32)</f>
        <v>2016</v>
      </c>
      <c r="AA32" s="1">
        <f>SUMIFS(Capacity_2!V:V,Capacity_2!$A:$A,$B$29,Capacity_2!$B:$B,$H32)</f>
        <v>2016</v>
      </c>
      <c r="AB32" s="1">
        <f>SUMIFS(Capacity_2!W:W,Capacity_2!$A:$A,$B$29,Capacity_2!$B:$B,$H32)</f>
        <v>2016</v>
      </c>
      <c r="AC32" s="1">
        <f>SUMIFS(Capacity_2!X:X,Capacity_2!$A:$A,$B$29,Capacity_2!$B:$B,$H32)</f>
        <v>1272</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4120</v>
      </c>
      <c r="N33" s="1">
        <f>SUMIFS(Capacity_2!I:I,Capacity_2!$A:$A,$B$29,Capacity_2!$B:$B,$H33)</f>
        <v>3030</v>
      </c>
      <c r="O33" s="1">
        <f>SUMIFS(Capacity_2!J:J,Capacity_2!$A:$A,$B$29,Capacity_2!$B:$B,$H33)</f>
        <v>1910</v>
      </c>
      <c r="P33" s="1">
        <f>SUMIFS(Capacity_2!K:K,Capacity_2!$A:$A,$B$29,Capacity_2!$B:$B,$H33)</f>
        <v>1535</v>
      </c>
      <c r="Q33" s="1">
        <f>SUMIFS(Capacity_2!L:L,Capacity_2!$A:$A,$B$29,Capacity_2!$B:$B,$H33)</f>
        <v>1160</v>
      </c>
      <c r="R33" s="1">
        <f>SUMIFS(Capacity_2!M:M,Capacity_2!$A:$A,$B$29,Capacity_2!$B:$B,$H33)</f>
        <v>1160</v>
      </c>
      <c r="S33" s="1">
        <f>SUMIFS(Capacity_2!N:N,Capacity_2!$A:$A,$B$29,Capacity_2!$B:$B,$H33)</f>
        <v>1160</v>
      </c>
      <c r="T33" s="1">
        <f>SUMIFS(Capacity_2!O:O,Capacity_2!$A:$A,$B$29,Capacity_2!$B:$B,$H33)</f>
        <v>1160</v>
      </c>
      <c r="U33" s="1">
        <f>SUMIFS(Capacity_2!P:P,Capacity_2!$A:$A,$B$29,Capacity_2!$B:$B,$H33)</f>
        <v>1160</v>
      </c>
      <c r="V33" s="1">
        <f>SUMIFS(Capacity_2!Q:Q,Capacity_2!$A:$A,$B$29,Capacity_2!$B:$B,$H33)</f>
        <v>1160</v>
      </c>
      <c r="W33" s="1">
        <f>SUMIFS(Capacity_2!R:R,Capacity_2!$A:$A,$B$29,Capacity_2!$B:$B,$H33)</f>
        <v>1160</v>
      </c>
      <c r="X33" s="1">
        <f>SUMIFS(Capacity_2!S:S,Capacity_2!$A:$A,$B$29,Capacity_2!$B:$B,$H33)</f>
        <v>0</v>
      </c>
      <c r="Y33" s="1">
        <f>SUMIFS(Capacity_2!T:T,Capacity_2!$A:$A,$B$29,Capacity_2!$B:$B,$H33)</f>
        <v>0</v>
      </c>
      <c r="Z33" s="1">
        <f>SUMIFS(Capacity_2!U:U,Capacity_2!$A:$A,$B$29,Capacity_2!$B:$B,$H33)</f>
        <v>0</v>
      </c>
      <c r="AA33" s="1">
        <f>SUMIFS(Capacity_2!V:V,Capacity_2!$A:$A,$B$29,Capacity_2!$B:$B,$H33)</f>
        <v>0</v>
      </c>
      <c r="AB33" s="1">
        <f>SUMIFS(Capacity_2!W:W,Capacity_2!$A:$A,$B$29,Capacity_2!$B:$B,$H33)</f>
        <v>0</v>
      </c>
      <c r="AC33" s="1">
        <f>SUMIFS(Capacity_2!X:X,Capacity_2!$A:$A,$B$29,Capacity_2!$B:$B,$H33)</f>
        <v>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1509.3527693999999</v>
      </c>
      <c r="AC34" s="1">
        <f>SUMIFS(Capacity_2!X:X,Capacity_2!$A:$A,$B$29,Capacity_2!$B:$B,$H34)</f>
        <v>1509.3527693999999</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1681.8163137367999</v>
      </c>
      <c r="J37" s="1">
        <f>SUMIFS(Capacity_2!E:E,Capacity_2!$A:$A,$B$29,Capacity_2!$B:$B,$H37)</f>
        <v>1845.1661155955001</v>
      </c>
      <c r="K37" s="1">
        <f>SUMIFS(Capacity_2!F:F,Capacity_2!$A:$A,$B$29,Capacity_2!$B:$B,$H37)</f>
        <v>2456.8242704043</v>
      </c>
      <c r="L37" s="1">
        <f>SUMIFS(Capacity_2!G:G,Capacity_2!$A:$A,$B$29,Capacity_2!$B:$B,$H37)</f>
        <v>5405.3319925195001</v>
      </c>
      <c r="M37" s="1">
        <f>SUMIFS(Capacity_2!H:H,Capacity_2!$A:$A,$B$29,Capacity_2!$B:$B,$H37)</f>
        <v>5660.8021794298011</v>
      </c>
      <c r="N37" s="1">
        <f>SUMIFS(Capacity_2!I:I,Capacity_2!$A:$A,$B$29,Capacity_2!$B:$B,$H37)</f>
        <v>6000.9495167073001</v>
      </c>
      <c r="O37" s="1">
        <f>SUMIFS(Capacity_2!J:J,Capacity_2!$A:$A,$B$29,Capacity_2!$B:$B,$H37)</f>
        <v>6437.0076954005999</v>
      </c>
      <c r="P37" s="1">
        <f>SUMIFS(Capacity_2!K:K,Capacity_2!$A:$A,$B$29,Capacity_2!$B:$B,$H37)</f>
        <v>7836.0294677682996</v>
      </c>
      <c r="Q37" s="1">
        <f>SUMIFS(Capacity_2!L:L,Capacity_2!$A:$A,$B$29,Capacity_2!$B:$B,$H37)</f>
        <v>8031.1548174662994</v>
      </c>
      <c r="R37" s="1">
        <f>SUMIFS(Capacity_2!M:M,Capacity_2!$A:$A,$B$29,Capacity_2!$B:$B,$H37)</f>
        <v>8518.040525463799</v>
      </c>
      <c r="S37" s="1">
        <f>SUMIFS(Capacity_2!N:N,Capacity_2!$A:$A,$B$29,Capacity_2!$B:$B,$H37)</f>
        <v>9451.4354740913004</v>
      </c>
      <c r="T37" s="1">
        <f>SUMIFS(Capacity_2!O:O,Capacity_2!$A:$A,$B$29,Capacity_2!$B:$B,$H37)</f>
        <v>9889.9731834151007</v>
      </c>
      <c r="U37" s="1">
        <f>SUMIFS(Capacity_2!P:P,Capacity_2!$A:$A,$B$29,Capacity_2!$B:$B,$H37)</f>
        <v>10334.003649319598</v>
      </c>
      <c r="V37" s="1">
        <f>SUMIFS(Capacity_2!Q:Q,Capacity_2!$A:$A,$B$29,Capacity_2!$B:$B,$H37)</f>
        <v>10852.6470050138</v>
      </c>
      <c r="W37" s="1">
        <f>SUMIFS(Capacity_2!R:R,Capacity_2!$A:$A,$B$29,Capacity_2!$B:$B,$H37)</f>
        <v>12872.3587568929</v>
      </c>
      <c r="X37" s="1">
        <f>SUMIFS(Capacity_2!S:S,Capacity_2!$A:$A,$B$29,Capacity_2!$B:$B,$H37)</f>
        <v>13208.195541655599</v>
      </c>
      <c r="Y37" s="1">
        <f>SUMIFS(Capacity_2!T:T,Capacity_2!$A:$A,$B$29,Capacity_2!$B:$B,$H37)</f>
        <v>14266.410998325098</v>
      </c>
      <c r="Z37" s="1">
        <f>SUMIFS(Capacity_2!U:U,Capacity_2!$A:$A,$B$29,Capacity_2!$B:$B,$H37)</f>
        <v>14464.7178178506</v>
      </c>
      <c r="AA37" s="1">
        <f>SUMIFS(Capacity_2!V:V,Capacity_2!$A:$A,$B$29,Capacity_2!$B:$B,$H37)</f>
        <v>14673.931486883799</v>
      </c>
      <c r="AB37" s="1">
        <f>SUMIFS(Capacity_2!W:W,Capacity_2!$A:$A,$B$29,Capacity_2!$B:$B,$H37)</f>
        <v>15361.918074440699</v>
      </c>
      <c r="AC37" s="1">
        <f>SUMIFS(Capacity_2!X:X,Capacity_2!$A:$A,$B$29,Capacity_2!$B:$B,$H37)</f>
        <v>16742.600265232097</v>
      </c>
    </row>
    <row r="38" spans="1:30">
      <c r="H38" s="76" t="s">
        <v>119</v>
      </c>
      <c r="I38" s="1">
        <f>SUMIFS(Capacity_2!D:D,Capacity_2!$A:$A,$B$29,Capacity_2!$B:$B,$H38)</f>
        <v>581.81631373706273</v>
      </c>
      <c r="J38" s="1">
        <f>SUMIFS(Capacity_2!E:E,Capacity_2!$A:$A,$B$29,Capacity_2!$B:$B,$H38)</f>
        <v>1022.7381602671456</v>
      </c>
      <c r="K38" s="1">
        <f>SUMIFS(Capacity_2!F:F,Capacity_2!$A:$A,$B$29,Capacity_2!$B:$B,$H38)</f>
        <v>1311.3653820363809</v>
      </c>
      <c r="L38" s="1">
        <f>SUMIFS(Capacity_2!G:G,Capacity_2!$A:$A,$B$29,Capacity_2!$B:$B,$H38)</f>
        <v>1764.7932384306096</v>
      </c>
      <c r="M38" s="1">
        <f>SUMIFS(Capacity_2!H:H,Capacity_2!$A:$A,$B$29,Capacity_2!$B:$B,$H38)</f>
        <v>1764.2315326669247</v>
      </c>
      <c r="N38" s="1">
        <f>SUMIFS(Capacity_2!I:I,Capacity_2!$A:$A,$B$29,Capacity_2!$B:$B,$H38)</f>
        <v>1834.2078301519759</v>
      </c>
      <c r="O38" s="1">
        <f>SUMIFS(Capacity_2!J:J,Capacity_2!$A:$A,$B$29,Capacity_2!$B:$B,$H38)</f>
        <v>1997.160998684172</v>
      </c>
      <c r="P38" s="1">
        <f>SUMIFS(Capacity_2!K:K,Capacity_2!$A:$A,$B$29,Capacity_2!$B:$B,$H38)</f>
        <v>2177.4621605578327</v>
      </c>
      <c r="Q38" s="1">
        <f>SUMIFS(Capacity_2!L:L,Capacity_2!$A:$A,$B$29,Capacity_2!$B:$B,$H38)</f>
        <v>2380.6668558890042</v>
      </c>
      <c r="R38" s="1">
        <f>SUMIFS(Capacity_2!M:M,Capacity_2!$A:$A,$B$29,Capacity_2!$B:$B,$H38)</f>
        <v>2578.7274510089228</v>
      </c>
      <c r="S38" s="1">
        <f>SUMIFS(Capacity_2!N:N,Capacity_2!$A:$A,$B$29,Capacity_2!$B:$B,$H38)</f>
        <v>2775.2143634072067</v>
      </c>
      <c r="T38" s="1">
        <f>SUMIFS(Capacity_2!O:O,Capacity_2!$A:$A,$B$29,Capacity_2!$B:$B,$H38)</f>
        <v>2975.2041179232751</v>
      </c>
      <c r="U38" s="1">
        <f>SUMIFS(Capacity_2!P:P,Capacity_2!$A:$A,$B$29,Capacity_2!$B:$B,$H38)</f>
        <v>3187.8931419693836</v>
      </c>
      <c r="V38" s="1">
        <f>SUMIFS(Capacity_2!Q:Q,Capacity_2!$A:$A,$B$29,Capacity_2!$B:$B,$H38)</f>
        <v>3425.1227526857592</v>
      </c>
      <c r="W38" s="1">
        <f>SUMIFS(Capacity_2!R:R,Capacity_2!$A:$A,$B$29,Capacity_2!$B:$B,$H38)</f>
        <v>3694.4815306379292</v>
      </c>
      <c r="X38" s="1">
        <f>SUMIFS(Capacity_2!S:S,Capacity_2!$A:$A,$B$29,Capacity_2!$B:$B,$H38)</f>
        <v>3988.3552626242531</v>
      </c>
      <c r="Y38" s="1">
        <f>SUMIFS(Capacity_2!T:T,Capacity_2!$A:$A,$B$29,Capacity_2!$B:$B,$H38)</f>
        <v>4296.460147351766</v>
      </c>
      <c r="Z38" s="1">
        <f>SUMIFS(Capacity_2!U:U,Capacity_2!$A:$A,$B$29,Capacity_2!$B:$B,$H38)</f>
        <v>4634.2731523812408</v>
      </c>
      <c r="AA38" s="1">
        <f>SUMIFS(Capacity_2!V:V,Capacity_2!$A:$A,$B$29,Capacity_2!$B:$B,$H38)</f>
        <v>5000.7604329525993</v>
      </c>
      <c r="AB38" s="1">
        <f>SUMIFS(Capacity_2!W:W,Capacity_2!$A:$A,$B$29,Capacity_2!$B:$B,$H38)</f>
        <v>5340.5724943639834</v>
      </c>
      <c r="AC38" s="1">
        <f>SUMIFS(Capacity_2!X:X,Capacity_2!$A:$A,$B$29,Capacity_2!$B:$B,$H38)</f>
        <v>5701.7681733322279</v>
      </c>
    </row>
    <row r="39" spans="1:30">
      <c r="H39" s="76" t="s">
        <v>120</v>
      </c>
      <c r="I39" s="1">
        <f>SUMIFS(Capacity_2!D:D,Capacity_2!$A:$A,$B$29,Capacity_2!$B:$B,$H39)</f>
        <v>9005.4579999999987</v>
      </c>
      <c r="J39" s="1">
        <f>SUMIFS(Capacity_2!E:E,Capacity_2!$A:$A,$B$29,Capacity_2!$B:$B,$H39)</f>
        <v>10092.657999999999</v>
      </c>
      <c r="K39" s="1">
        <f>SUMIFS(Capacity_2!F:F,Capacity_2!$A:$A,$B$29,Capacity_2!$B:$B,$H39)</f>
        <v>10318.602789519999</v>
      </c>
      <c r="L39" s="1">
        <f>SUMIFS(Capacity_2!G:G,Capacity_2!$A:$A,$B$29,Capacity_2!$B:$B,$H39)</f>
        <v>10444.446526889998</v>
      </c>
      <c r="M39" s="1">
        <f>SUMIFS(Capacity_2!H:H,Capacity_2!$A:$A,$B$29,Capacity_2!$B:$B,$H39)</f>
        <v>12236.81992817</v>
      </c>
      <c r="N39" s="1">
        <f>SUMIFS(Capacity_2!I:I,Capacity_2!$A:$A,$B$29,Capacity_2!$B:$B,$H39)</f>
        <v>14210.166374509998</v>
      </c>
      <c r="O39" s="1">
        <f>SUMIFS(Capacity_2!J:J,Capacity_2!$A:$A,$B$29,Capacity_2!$B:$B,$H39)</f>
        <v>17161.389924589999</v>
      </c>
      <c r="P39" s="1">
        <f>SUMIFS(Capacity_2!K:K,Capacity_2!$A:$A,$B$29,Capacity_2!$B:$B,$H39)</f>
        <v>18019.103932169997</v>
      </c>
      <c r="Q39" s="1">
        <f>SUMIFS(Capacity_2!L:L,Capacity_2!$A:$A,$B$29,Capacity_2!$B:$B,$H39)</f>
        <v>18506.20930137</v>
      </c>
      <c r="R39" s="1">
        <f>SUMIFS(Capacity_2!M:M,Capacity_2!$A:$A,$B$29,Capacity_2!$B:$B,$H39)</f>
        <v>21242.897863489998</v>
      </c>
      <c r="S39" s="1">
        <f>SUMIFS(Capacity_2!N:N,Capacity_2!$A:$A,$B$29,Capacity_2!$B:$B,$H39)</f>
        <v>23984.580637099996</v>
      </c>
      <c r="T39" s="1">
        <f>SUMIFS(Capacity_2!O:O,Capacity_2!$A:$A,$B$29,Capacity_2!$B:$B,$H39)</f>
        <v>28072.119287049994</v>
      </c>
      <c r="U39" s="1">
        <f>SUMIFS(Capacity_2!P:P,Capacity_2!$A:$A,$B$29,Capacity_2!$B:$B,$H39)</f>
        <v>28380.003413219998</v>
      </c>
      <c r="V39" s="1">
        <f>SUMIFS(Capacity_2!Q:Q,Capacity_2!$A:$A,$B$29,Capacity_2!$B:$B,$H39)</f>
        <v>28878.397028239997</v>
      </c>
      <c r="W39" s="1">
        <f>SUMIFS(Capacity_2!R:R,Capacity_2!$A:$A,$B$29,Capacity_2!$B:$B,$H39)</f>
        <v>33402.69000871</v>
      </c>
      <c r="X39" s="1">
        <f>SUMIFS(Capacity_2!S:S,Capacity_2!$A:$A,$B$29,Capacity_2!$B:$B,$H39)</f>
        <v>33312.149106959994</v>
      </c>
      <c r="Y39" s="1">
        <f>SUMIFS(Capacity_2!T:T,Capacity_2!$A:$A,$B$29,Capacity_2!$B:$B,$H39)</f>
        <v>35734.796769170003</v>
      </c>
      <c r="Z39" s="1">
        <f>SUMIFS(Capacity_2!U:U,Capacity_2!$A:$A,$B$29,Capacity_2!$B:$B,$H39)</f>
        <v>35125.796769170003</v>
      </c>
      <c r="AA39" s="1">
        <f>SUMIFS(Capacity_2!V:V,Capacity_2!$A:$A,$B$29,Capacity_2!$B:$B,$H39)</f>
        <v>35750.807449730004</v>
      </c>
      <c r="AB39" s="1">
        <f>SUMIFS(Capacity_2!W:W,Capacity_2!$A:$A,$B$29,Capacity_2!$B:$B,$H39)</f>
        <v>36037.209951620003</v>
      </c>
      <c r="AC39" s="1">
        <f>SUMIFS(Capacity_2!X:X,Capacity_2!$A:$A,$B$29,Capacity_2!$B:$B,$H39)</f>
        <v>35988.90995162</v>
      </c>
    </row>
    <row r="40" spans="1:30">
      <c r="H40" s="76" t="s">
        <v>121</v>
      </c>
      <c r="I40" s="1">
        <f>SUMIFS(Capacity_2!D:D,Capacity_2!$A:$A,$B$29,Capacity_2!$B:$B,$H40)</f>
        <v>5151.7110000000011</v>
      </c>
      <c r="J40" s="1">
        <f>SUMIFS(Capacity_2!E:E,Capacity_2!$A:$A,$B$29,Capacity_2!$B:$B,$H40)</f>
        <v>5941.7110000000011</v>
      </c>
      <c r="K40" s="1">
        <f>SUMIFS(Capacity_2!F:F,Capacity_2!$A:$A,$B$29,Capacity_2!$B:$B,$H40)</f>
        <v>6126.7110000000011</v>
      </c>
      <c r="L40" s="1">
        <f>SUMIFS(Capacity_2!G:G,Capacity_2!$A:$A,$B$29,Capacity_2!$B:$B,$H40)</f>
        <v>6126.7110000000011</v>
      </c>
      <c r="M40" s="1">
        <f>SUMIFS(Capacity_2!H:H,Capacity_2!$A:$A,$B$29,Capacity_2!$B:$B,$H40)</f>
        <v>7774.5398711700009</v>
      </c>
      <c r="N40" s="1">
        <f>SUMIFS(Capacity_2!I:I,Capacity_2!$A:$A,$B$29,Capacity_2!$B:$B,$H40)</f>
        <v>9758.3792202000004</v>
      </c>
      <c r="O40" s="1">
        <f>SUMIFS(Capacity_2!J:J,Capacity_2!$A:$A,$B$29,Capacity_2!$B:$B,$H40)</f>
        <v>11621.45213827</v>
      </c>
      <c r="P40" s="1">
        <f>SUMIFS(Capacity_2!K:K,Capacity_2!$A:$A,$B$29,Capacity_2!$B:$B,$H40)</f>
        <v>12183.84120103</v>
      </c>
      <c r="Q40" s="1">
        <f>SUMIFS(Capacity_2!L:L,Capacity_2!$A:$A,$B$29,Capacity_2!$B:$B,$H40)</f>
        <v>12647.053918789999</v>
      </c>
      <c r="R40" s="1">
        <f>SUMIFS(Capacity_2!M:M,Capacity_2!$A:$A,$B$29,Capacity_2!$B:$B,$H40)</f>
        <v>13434.821213230001</v>
      </c>
      <c r="S40" s="1">
        <f>SUMIFS(Capacity_2!N:N,Capacity_2!$A:$A,$B$29,Capacity_2!$B:$B,$H40)</f>
        <v>14754.585227240001</v>
      </c>
      <c r="T40" s="1">
        <f>SUMIFS(Capacity_2!O:O,Capacity_2!$A:$A,$B$29,Capacity_2!$B:$B,$H40)</f>
        <v>17172.781231299999</v>
      </c>
      <c r="U40" s="1">
        <f>SUMIFS(Capacity_2!P:P,Capacity_2!$A:$A,$B$29,Capacity_2!$B:$B,$H40)</f>
        <v>19686.893129940003</v>
      </c>
      <c r="V40" s="1">
        <f>SUMIFS(Capacity_2!Q:Q,Capacity_2!$A:$A,$B$29,Capacity_2!$B:$B,$H40)</f>
        <v>19975.355291759999</v>
      </c>
      <c r="W40" s="1">
        <f>SUMIFS(Capacity_2!R:R,Capacity_2!$A:$A,$B$29,Capacity_2!$B:$B,$H40)</f>
        <v>24954.11477892</v>
      </c>
      <c r="X40" s="1">
        <f>SUMIFS(Capacity_2!S:S,Capacity_2!$A:$A,$B$29,Capacity_2!$B:$B,$H40)</f>
        <v>24954.11477892</v>
      </c>
      <c r="Y40" s="1">
        <f>SUMIFS(Capacity_2!T:T,Capacity_2!$A:$A,$B$29,Capacity_2!$B:$B,$H40)</f>
        <v>27473.265708849998</v>
      </c>
      <c r="Z40" s="1">
        <f>SUMIFS(Capacity_2!U:U,Capacity_2!$A:$A,$B$29,Capacity_2!$B:$B,$H40)</f>
        <v>27631.236980729998</v>
      </c>
      <c r="AA40" s="1">
        <f>SUMIFS(Capacity_2!V:V,Capacity_2!$A:$A,$B$29,Capacity_2!$B:$B,$H40)</f>
        <v>27753.484751309996</v>
      </c>
      <c r="AB40" s="1">
        <f>SUMIFS(Capacity_2!W:W,Capacity_2!$A:$A,$B$29,Capacity_2!$B:$B,$H40)</f>
        <v>29683.432744859994</v>
      </c>
      <c r="AC40" s="1">
        <f>SUMIFS(Capacity_2!X:X,Capacity_2!$A:$A,$B$29,Capacity_2!$B:$B,$H40)</f>
        <v>29782.134438099994</v>
      </c>
    </row>
    <row r="41" spans="1:30">
      <c r="H41" s="77" t="s">
        <v>122</v>
      </c>
      <c r="I41" s="1">
        <f>SUMIFS(Capacity_2!D:D,Capacity_2!$A:$A,$B$29,Capacity_2!$B:$B,$H41)</f>
        <v>14730.472853547262</v>
      </c>
      <c r="J41" s="1">
        <f>SUMIFS(Capacity_2!E:E,Capacity_2!$A:$A,$B$29,Capacity_2!$B:$B,$H41)</f>
        <v>16558.597157186909</v>
      </c>
      <c r="K41" s="1">
        <f>SUMIFS(Capacity_2!F:F,Capacity_2!$A:$A,$B$29,Capacity_2!$B:$B,$H41)</f>
        <v>17930.310146453499</v>
      </c>
      <c r="L41" s="1">
        <f>SUMIFS(Capacity_2!G:G,Capacity_2!$A:$A,$B$29,Capacity_2!$B:$B,$H41)</f>
        <v>19860.755632421213</v>
      </c>
      <c r="M41" s="1">
        <f>SUMIFS(Capacity_2!H:H,Capacity_2!$A:$A,$B$29,Capacity_2!$B:$B,$H41)</f>
        <v>20991.292131025824</v>
      </c>
      <c r="N41" s="1">
        <f>SUMIFS(Capacity_2!I:I,Capacity_2!$A:$A,$B$29,Capacity_2!$B:$B,$H41)</f>
        <v>21631.539981301346</v>
      </c>
      <c r="O41" s="1">
        <f>SUMIFS(Capacity_2!J:J,Capacity_2!$A:$A,$B$29,Capacity_2!$B:$B,$H41)</f>
        <v>22450.999351561888</v>
      </c>
      <c r="P41" s="1">
        <f>SUMIFS(Capacity_2!K:K,Capacity_2!$A:$A,$B$29,Capacity_2!$B:$B,$H41)</f>
        <v>23650.257092686919</v>
      </c>
      <c r="Q41" s="1">
        <f>SUMIFS(Capacity_2!L:L,Capacity_2!$A:$A,$B$29,Capacity_2!$B:$B,$H41)</f>
        <v>24434.23552507539</v>
      </c>
      <c r="R41" s="1">
        <f>SUMIFS(Capacity_2!M:M,Capacity_2!$A:$A,$B$29,Capacity_2!$B:$B,$H41)</f>
        <v>25096.209963444482</v>
      </c>
      <c r="S41" s="1">
        <f>SUMIFS(Capacity_2!N:N,Capacity_2!$A:$A,$B$29,Capacity_2!$B:$B,$H41)</f>
        <v>26502.994543125038</v>
      </c>
      <c r="T41" s="1">
        <f>SUMIFS(Capacity_2!O:O,Capacity_2!$A:$A,$B$29,Capacity_2!$B:$B,$H41)</f>
        <v>27079.609190626619</v>
      </c>
      <c r="U41" s="1">
        <f>SUMIFS(Capacity_2!P:P,Capacity_2!$A:$A,$B$29,Capacity_2!$B:$B,$H41)</f>
        <v>27889.708439385988</v>
      </c>
      <c r="V41" s="1">
        <f>SUMIFS(Capacity_2!Q:Q,Capacity_2!$A:$A,$B$29,Capacity_2!$B:$B,$H41)</f>
        <v>28605.714316448317</v>
      </c>
      <c r="W41" s="1">
        <f>SUMIFS(Capacity_2!R:R,Capacity_2!$A:$A,$B$29,Capacity_2!$B:$B,$H41)</f>
        <v>30690.475662284025</v>
      </c>
      <c r="X41" s="1">
        <f>SUMIFS(Capacity_2!S:S,Capacity_2!$A:$A,$B$29,Capacity_2!$B:$B,$H41)</f>
        <v>31679.592999068449</v>
      </c>
      <c r="Y41" s="1">
        <f>SUMIFS(Capacity_2!T:T,Capacity_2!$A:$A,$B$29,Capacity_2!$B:$B,$H41)</f>
        <v>32565.805027988445</v>
      </c>
      <c r="Z41" s="1">
        <f>SUMIFS(Capacity_2!U:U,Capacity_2!$A:$A,$B$29,Capacity_2!$B:$B,$H41)</f>
        <v>33158.16171458114</v>
      </c>
      <c r="AA41" s="1">
        <f>SUMIFS(Capacity_2!V:V,Capacity_2!$A:$A,$B$29,Capacity_2!$B:$B,$H41)</f>
        <v>33713.286808980323</v>
      </c>
      <c r="AB41" s="1">
        <f>SUMIFS(Capacity_2!W:W,Capacity_2!$A:$A,$B$29,Capacity_2!$B:$B,$H41)</f>
        <v>35085.016878224757</v>
      </c>
      <c r="AC41" s="1">
        <f>SUMIFS(Capacity_2!X:X,Capacity_2!$A:$A,$B$29,Capacity_2!$B:$B,$H41)</f>
        <v>36570.614658422332</v>
      </c>
    </row>
    <row r="42" spans="1:30">
      <c r="H42" s="69" t="s">
        <v>123</v>
      </c>
      <c r="I42" s="1">
        <f>SUM(I32:I37,I44)</f>
        <v>43372.008924338465</v>
      </c>
      <c r="J42" s="1">
        <f t="shared" ref="J42:AC42" si="2">SUM(J32:J37,J44)</f>
        <v>42909.434395725788</v>
      </c>
      <c r="K42" s="1">
        <f t="shared" si="2"/>
        <v>40952.536081311977</v>
      </c>
      <c r="L42" s="1">
        <f t="shared" si="2"/>
        <v>43429.782912016737</v>
      </c>
      <c r="M42" s="1">
        <f t="shared" si="2"/>
        <v>40348.438770882647</v>
      </c>
      <c r="N42" s="1">
        <f t="shared" si="2"/>
        <v>39237.731198158042</v>
      </c>
      <c r="O42" s="1">
        <f t="shared" si="2"/>
        <v>38640.640261848916</v>
      </c>
      <c r="P42" s="1">
        <f t="shared" si="2"/>
        <v>38675.415412922201</v>
      </c>
      <c r="Q42" s="1">
        <f t="shared" si="2"/>
        <v>38588.945830636461</v>
      </c>
      <c r="R42" s="1">
        <f t="shared" si="2"/>
        <v>37646.474501043034</v>
      </c>
      <c r="S42" s="1">
        <f t="shared" si="2"/>
        <v>36636.988257454592</v>
      </c>
      <c r="T42" s="1">
        <f t="shared" si="2"/>
        <v>34752.656880034439</v>
      </c>
      <c r="U42" s="1">
        <f t="shared" si="2"/>
        <v>34826.554851123146</v>
      </c>
      <c r="V42" s="1">
        <f t="shared" si="2"/>
        <v>35330.279440665377</v>
      </c>
      <c r="W42" s="1">
        <f t="shared" si="2"/>
        <v>32935.387424064043</v>
      </c>
      <c r="X42" s="1">
        <f t="shared" si="2"/>
        <v>32606.456019225127</v>
      </c>
      <c r="Y42" s="1">
        <f t="shared" si="2"/>
        <v>33157.446631503968</v>
      </c>
      <c r="Z42" s="1">
        <f t="shared" si="2"/>
        <v>33460.151188551783</v>
      </c>
      <c r="AA42" s="1">
        <f t="shared" si="2"/>
        <v>32699.857313532229</v>
      </c>
      <c r="AB42" s="1">
        <f t="shared" si="2"/>
        <v>33379.890954077884</v>
      </c>
      <c r="AC42" s="1">
        <f t="shared" si="2"/>
        <v>34127.612666300898</v>
      </c>
    </row>
    <row r="44" spans="1:30">
      <c r="H44" s="69" t="s">
        <v>124</v>
      </c>
      <c r="I44" s="1">
        <f>SUMIFS(Capacity_2!D:D,Capacity_2!$A:$A,$B$29,Capacity_2!$B:$B,$H44)</f>
        <v>528.91961059165646</v>
      </c>
      <c r="J44" s="1">
        <f>SUMIFS(Capacity_2!E:E,Capacity_2!$A:$A,$B$29,Capacity_2!$B:$B,$H44)</f>
        <v>617.99528012028122</v>
      </c>
      <c r="K44" s="1">
        <f>SUMIFS(Capacity_2!F:F,Capacity_2!$A:$A,$B$29,Capacity_2!$B:$B,$H44)</f>
        <v>704.43881089767319</v>
      </c>
      <c r="L44" s="1">
        <f>SUMIFS(Capacity_2!G:G,Capacity_2!$A:$A,$B$29,Capacity_2!$B:$B,$H44)</f>
        <v>793.17791948723084</v>
      </c>
      <c r="M44" s="1">
        <f>SUMIFS(Capacity_2!H:H,Capacity_2!$A:$A,$B$29,Capacity_2!$B:$B,$H44)</f>
        <v>876.36359144283426</v>
      </c>
      <c r="N44" s="1">
        <f>SUMIFS(Capacity_2!I:I,Capacity_2!$A:$A,$B$29,Capacity_2!$B:$B,$H44)</f>
        <v>965.50868144073786</v>
      </c>
      <c r="O44" s="1">
        <f>SUMIFS(Capacity_2!J:J,Capacity_2!$A:$A,$B$29,Capacity_2!$B:$B,$H44)</f>
        <v>1052.3595664383101</v>
      </c>
      <c r="P44" s="1">
        <f>SUMIFS(Capacity_2!K:K,Capacity_2!$A:$A,$B$29,Capacity_2!$B:$B,$H44)</f>
        <v>1148.1129451438994</v>
      </c>
      <c r="Q44" s="1">
        <f>SUMIFS(Capacity_2!L:L,Capacity_2!$A:$A,$B$29,Capacity_2!$B:$B,$H44)</f>
        <v>1241.5180131601601</v>
      </c>
      <c r="R44" s="1">
        <f>SUMIFS(Capacity_2!M:M,Capacity_2!$A:$A,$B$29,Capacity_2!$B:$B,$H44)</f>
        <v>1334.6609755692305</v>
      </c>
      <c r="S44" s="1">
        <f>SUMIFS(Capacity_2!N:N,Capacity_2!$A:$A,$B$29,Capacity_2!$B:$B,$H44)</f>
        <v>1431.7797833532838</v>
      </c>
      <c r="T44" s="1">
        <f>SUMIFS(Capacity_2!O:O,Capacity_2!$A:$A,$B$29,Capacity_2!$B:$B,$H44)</f>
        <v>1523.2506965693335</v>
      </c>
      <c r="U44" s="1">
        <f>SUMIFS(Capacity_2!P:P,Capacity_2!$A:$A,$B$29,Capacity_2!$B:$B,$H44)</f>
        <v>1615.1182017635404</v>
      </c>
      <c r="V44" s="1">
        <f>SUMIFS(Capacity_2!Q:Q,Capacity_2!$A:$A,$B$29,Capacity_2!$B:$B,$H44)</f>
        <v>1717.1994356115777</v>
      </c>
      <c r="W44" s="1">
        <f>SUMIFS(Capacity_2!R:R,Capacity_2!$A:$A,$B$29,Capacity_2!$B:$B,$H44)</f>
        <v>1812.5956671311465</v>
      </c>
      <c r="X44" s="1">
        <f>SUMIFS(Capacity_2!S:S,Capacity_2!$A:$A,$B$29,Capacity_2!$B:$B,$H44)</f>
        <v>1917.8274775295245</v>
      </c>
      <c r="Y44" s="1">
        <f>SUMIFS(Capacity_2!T:T,Capacity_2!$A:$A,$B$29,Capacity_2!$B:$B,$H44)</f>
        <v>2026.0026331288693</v>
      </c>
      <c r="Z44" s="1">
        <f>SUMIFS(Capacity_2!U:U,Capacity_2!$A:$A,$B$29,Capacity_2!$B:$B,$H44)</f>
        <v>2130.4003706511812</v>
      </c>
      <c r="AA44" s="1">
        <f>SUMIFS(Capacity_2!V:V,Capacity_2!$A:$A,$B$29,Capacity_2!$B:$B,$H44)</f>
        <v>2244.2928265984297</v>
      </c>
      <c r="AB44" s="1">
        <f>SUMIFS(Capacity_2!W:W,Capacity_2!$A:$A,$B$29,Capacity_2!$B:$B,$H44)</f>
        <v>2355.4871101871804</v>
      </c>
      <c r="AC44" s="1">
        <f>SUMIFS(Capacity_2!X:X,Capacity_2!$A:$A,$B$29,Capacity_2!$B:$B,$H44)</f>
        <v>2466.5266316187958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97450.414294903341</v>
      </c>
      <c r="J51" s="1">
        <f>SUMIFS(Generation_2!D:D,Generation_2!$A:$A,$B$48,Generation_2!$B:$B,$H51)</f>
        <v>93162.130890410524</v>
      </c>
      <c r="K51" s="1">
        <f>SUMIFS(Generation_2!E:E,Generation_2!$A:$A,$B$48,Generation_2!$B:$B,$H51)</f>
        <v>91063.659854842961</v>
      </c>
      <c r="L51" s="1">
        <f>SUMIFS(Generation_2!F:F,Generation_2!$A:$A,$B$48,Generation_2!$B:$B,$H51)</f>
        <v>86271.044256764173</v>
      </c>
      <c r="M51" s="1">
        <f>SUMIFS(Generation_2!G:G,Generation_2!$A:$A,$B$48,Generation_2!$B:$B,$H51)</f>
        <v>78295.808557599026</v>
      </c>
      <c r="N51" s="1">
        <f>SUMIFS(Generation_2!H:H,Generation_2!$A:$A,$B$48,Generation_2!$B:$B,$H51)</f>
        <v>73680.082791164663</v>
      </c>
      <c r="O51" s="1">
        <f>SUMIFS(Generation_2!I:I,Generation_2!$A:$A,$B$48,Generation_2!$B:$B,$H51)</f>
        <v>73869.336913578067</v>
      </c>
      <c r="P51" s="1">
        <f>SUMIFS(Generation_2!J:J,Generation_2!$A:$A,$B$48,Generation_2!$B:$B,$H51)</f>
        <v>70487.300720778017</v>
      </c>
      <c r="Q51" s="1">
        <f>SUMIFS(Generation_2!K:K,Generation_2!$A:$A,$B$48,Generation_2!$B:$B,$H51)</f>
        <v>71216.142290864838</v>
      </c>
      <c r="R51" s="1">
        <f>SUMIFS(Generation_2!L:L,Generation_2!$A:$A,$B$48,Generation_2!$B:$B,$H51)</f>
        <v>63285.051127577331</v>
      </c>
      <c r="S51" s="1">
        <f>SUMIFS(Generation_2!M:M,Generation_2!$A:$A,$B$48,Generation_2!$B:$B,$H51)</f>
        <v>50443.420401927739</v>
      </c>
      <c r="T51" s="1">
        <f>SUMIFS(Generation_2!N:N,Generation_2!$A:$A,$B$48,Generation_2!$B:$B,$H51)</f>
        <v>34770.369462693954</v>
      </c>
      <c r="U51" s="1">
        <f>SUMIFS(Generation_2!O:O,Generation_2!$A:$A,$B$48,Generation_2!$B:$B,$H51)</f>
        <v>34655.490809257884</v>
      </c>
      <c r="V51" s="1">
        <f>SUMIFS(Generation_2!P:P,Generation_2!$A:$A,$B$48,Generation_2!$B:$B,$H51)</f>
        <v>33777.703285626463</v>
      </c>
      <c r="W51" s="1">
        <f>SUMIFS(Generation_2!Q:Q,Generation_2!$A:$A,$B$48,Generation_2!$B:$B,$H51)</f>
        <v>11684.15553000486</v>
      </c>
      <c r="X51" s="1">
        <f>SUMIFS(Generation_2!R:R,Generation_2!$A:$A,$B$48,Generation_2!$B:$B,$H51)</f>
        <v>11434.8894307842</v>
      </c>
      <c r="Y51" s="1">
        <f>SUMIFS(Generation_2!S:S,Generation_2!$A:$A,$B$48,Generation_2!$B:$B,$H51)</f>
        <v>11414.788771955886</v>
      </c>
      <c r="Z51" s="1">
        <f>SUMIFS(Generation_2!T:T,Generation_2!$A:$A,$B$48,Generation_2!$B:$B,$H51)</f>
        <v>11279.882181318237</v>
      </c>
      <c r="AA51" s="1">
        <f>SUMIFS(Generation_2!U:U,Generation_2!$A:$A,$B$48,Generation_2!$B:$B,$H51)</f>
        <v>11232.998551571112</v>
      </c>
      <c r="AB51" s="1">
        <f>SUMIFS(Generation_2!V:V,Generation_2!$A:$A,$B$48,Generation_2!$B:$B,$H51)</f>
        <v>10863.080547443362</v>
      </c>
      <c r="AC51" s="1">
        <f>SUMIFS(Generation_2!W:W,Generation_2!$A:$A,$B$48,Generation_2!$B:$B,$H51)</f>
        <v>6525.4933079966631</v>
      </c>
      <c r="AE51" s="64"/>
      <c r="AF51" s="64"/>
    </row>
    <row r="52" spans="8:32">
      <c r="H52" s="69" t="s">
        <v>114</v>
      </c>
      <c r="I52" s="1">
        <f>SUMIFS(Generation_2!C:C,Generation_2!$A:$A,$B$48,Generation_2!$B:$B,$H52)</f>
        <v>31432.726216147959</v>
      </c>
      <c r="J52" s="1">
        <f>SUMIFS(Generation_2!D:D,Generation_2!$A:$A,$B$48,Generation_2!$B:$B,$H52)</f>
        <v>33008.755180813387</v>
      </c>
      <c r="K52" s="1">
        <f>SUMIFS(Generation_2!E:E,Generation_2!$A:$A,$B$48,Generation_2!$B:$B,$H52)</f>
        <v>32903.895024184174</v>
      </c>
      <c r="L52" s="1">
        <f>SUMIFS(Generation_2!F:F,Generation_2!$A:$A,$B$48,Generation_2!$B:$B,$H52)</f>
        <v>33404.921336031046</v>
      </c>
      <c r="M52" s="1">
        <f>SUMIFS(Generation_2!G:G,Generation_2!$A:$A,$B$48,Generation_2!$B:$B,$H52)</f>
        <v>28736.264872187006</v>
      </c>
      <c r="N52" s="1">
        <f>SUMIFS(Generation_2!H:H,Generation_2!$A:$A,$B$48,Generation_2!$B:$B,$H52)</f>
        <v>20338.671341822828</v>
      </c>
      <c r="O52" s="1">
        <f>SUMIFS(Generation_2!I:I,Generation_2!$A:$A,$B$48,Generation_2!$B:$B,$H52)</f>
        <v>12737.27356320645</v>
      </c>
      <c r="P52" s="1">
        <f>SUMIFS(Generation_2!J:J,Generation_2!$A:$A,$B$48,Generation_2!$B:$B,$H52)</f>
        <v>10095.891887866448</v>
      </c>
      <c r="Q52" s="1">
        <f>SUMIFS(Generation_2!K:K,Generation_2!$A:$A,$B$48,Generation_2!$B:$B,$H52)</f>
        <v>7567.5035085387726</v>
      </c>
      <c r="R52" s="1">
        <f>SUMIFS(Generation_2!L:L,Generation_2!$A:$A,$B$48,Generation_2!$B:$B,$H52)</f>
        <v>7482.532378281453</v>
      </c>
      <c r="S52" s="1">
        <f>SUMIFS(Generation_2!M:M,Generation_2!$A:$A,$B$48,Generation_2!$B:$B,$H52)</f>
        <v>6947.7071821457885</v>
      </c>
      <c r="T52" s="1">
        <f>SUMIFS(Generation_2!N:N,Generation_2!$A:$A,$B$48,Generation_2!$B:$B,$H52)</f>
        <v>6982.4851818247225</v>
      </c>
      <c r="U52" s="1">
        <f>SUMIFS(Generation_2!O:O,Generation_2!$A:$A,$B$48,Generation_2!$B:$B,$H52)</f>
        <v>7013.0424813053733</v>
      </c>
      <c r="V52" s="1">
        <f>SUMIFS(Generation_2!P:P,Generation_2!$A:$A,$B$48,Generation_2!$B:$B,$H52)</f>
        <v>6908.3925195563979</v>
      </c>
      <c r="W52" s="1">
        <f>SUMIFS(Generation_2!Q:Q,Generation_2!$A:$A,$B$48,Generation_2!$B:$B,$H52)</f>
        <v>6210.8650892814067</v>
      </c>
      <c r="X52" s="1">
        <f>SUMIFS(Generation_2!R:R,Generation_2!$A:$A,$B$48,Generation_2!$B:$B,$H52)</f>
        <v>0</v>
      </c>
      <c r="Y52" s="1">
        <f>SUMIFS(Generation_2!S:S,Generation_2!$A:$A,$B$48,Generation_2!$B:$B,$H52)</f>
        <v>0</v>
      </c>
      <c r="Z52" s="1">
        <f>SUMIFS(Generation_2!T:T,Generation_2!$A:$A,$B$48,Generation_2!$B:$B,$H52)</f>
        <v>0</v>
      </c>
      <c r="AA52" s="1">
        <f>SUMIFS(Generation_2!U:U,Generation_2!$A:$A,$B$48,Generation_2!$B:$B,$H52)</f>
        <v>0</v>
      </c>
      <c r="AB52" s="1">
        <f>SUMIFS(Generation_2!V:V,Generation_2!$A:$A,$B$48,Generation_2!$B:$B,$H52)</f>
        <v>0</v>
      </c>
      <c r="AC52" s="1">
        <f>SUMIFS(Generation_2!W:W,Generation_2!$A:$A,$B$48,Generation_2!$B:$B,$H52)</f>
        <v>0</v>
      </c>
      <c r="AE52" s="64"/>
      <c r="AF52" s="64"/>
    </row>
    <row r="53" spans="8:32">
      <c r="H53" s="69" t="s">
        <v>115</v>
      </c>
      <c r="I53" s="1">
        <f>SUMIFS(Generation_2!C:C,Generation_2!$A:$A,$B$48,Generation_2!$B:$B,$H53)</f>
        <v>3137.4063523666373</v>
      </c>
      <c r="J53" s="1">
        <f>SUMIFS(Generation_2!D:D,Generation_2!$A:$A,$B$48,Generation_2!$B:$B,$H53)</f>
        <v>3124.8660799631671</v>
      </c>
      <c r="K53" s="1">
        <f>SUMIFS(Generation_2!E:E,Generation_2!$A:$A,$B$48,Generation_2!$B:$B,$H53)</f>
        <v>2901.3083144964403</v>
      </c>
      <c r="L53" s="1">
        <f>SUMIFS(Generation_2!F:F,Generation_2!$A:$A,$B$48,Generation_2!$B:$B,$H53)</f>
        <v>1997.8318627337856</v>
      </c>
      <c r="M53" s="1">
        <f>SUMIFS(Generation_2!G:G,Generation_2!$A:$A,$B$48,Generation_2!$B:$B,$H53)</f>
        <v>2179.2748692193877</v>
      </c>
      <c r="N53" s="1">
        <f>SUMIFS(Generation_2!H:H,Generation_2!$A:$A,$B$48,Generation_2!$B:$B,$H53)</f>
        <v>2227.235701889646</v>
      </c>
      <c r="O53" s="1">
        <f>SUMIFS(Generation_2!I:I,Generation_2!$A:$A,$B$48,Generation_2!$B:$B,$H53)</f>
        <v>5065.9153481622261</v>
      </c>
      <c r="P53" s="1">
        <f>SUMIFS(Generation_2!J:J,Generation_2!$A:$A,$B$48,Generation_2!$B:$B,$H53)</f>
        <v>2850.6314418130087</v>
      </c>
      <c r="Q53" s="1">
        <f>SUMIFS(Generation_2!K:K,Generation_2!$A:$A,$B$48,Generation_2!$B:$B,$H53)</f>
        <v>3048.8435975136408</v>
      </c>
      <c r="R53" s="1">
        <f>SUMIFS(Generation_2!L:L,Generation_2!$A:$A,$B$48,Generation_2!$B:$B,$H53)</f>
        <v>4626.3880433050263</v>
      </c>
      <c r="S53" s="1">
        <f>SUMIFS(Generation_2!M:M,Generation_2!$A:$A,$B$48,Generation_2!$B:$B,$H53)</f>
        <v>4745.4735076567013</v>
      </c>
      <c r="T53" s="1">
        <f>SUMIFS(Generation_2!N:N,Generation_2!$A:$A,$B$48,Generation_2!$B:$B,$H53)</f>
        <v>7380.1977646194282</v>
      </c>
      <c r="U53" s="1">
        <f>SUMIFS(Generation_2!O:O,Generation_2!$A:$A,$B$48,Generation_2!$B:$B,$H53)</f>
        <v>6597.0278116984346</v>
      </c>
      <c r="V53" s="1">
        <f>SUMIFS(Generation_2!P:P,Generation_2!$A:$A,$B$48,Generation_2!$B:$B,$H53)</f>
        <v>6177.7703790018159</v>
      </c>
      <c r="W53" s="1">
        <f>SUMIFS(Generation_2!Q:Q,Generation_2!$A:$A,$B$48,Generation_2!$B:$B,$H53)</f>
        <v>4540.2152456085814</v>
      </c>
      <c r="X53" s="1">
        <f>SUMIFS(Generation_2!R:R,Generation_2!$A:$A,$B$48,Generation_2!$B:$B,$H53)</f>
        <v>4146.9970767433169</v>
      </c>
      <c r="Y53" s="1">
        <f>SUMIFS(Generation_2!S:S,Generation_2!$A:$A,$B$48,Generation_2!$B:$B,$H53)</f>
        <v>4777.0447459610423</v>
      </c>
      <c r="Z53" s="1">
        <f>SUMIFS(Generation_2!T:T,Generation_2!$A:$A,$B$48,Generation_2!$B:$B,$H53)</f>
        <v>3898.4930518241526</v>
      </c>
      <c r="AA53" s="1">
        <f>SUMIFS(Generation_2!U:U,Generation_2!$A:$A,$B$48,Generation_2!$B:$B,$H53)</f>
        <v>3120.3377403017957</v>
      </c>
      <c r="AB53" s="1">
        <f>SUMIFS(Generation_2!V:V,Generation_2!$A:$A,$B$48,Generation_2!$B:$B,$H53)</f>
        <v>3197.417559447671</v>
      </c>
      <c r="AC53" s="1">
        <f>SUMIFS(Generation_2!W:W,Generation_2!$A:$A,$B$48,Generation_2!$B:$B,$H53)</f>
        <v>3375.6288388737362</v>
      </c>
      <c r="AE53" s="64"/>
      <c r="AF53" s="64"/>
    </row>
    <row r="54" spans="8:32">
      <c r="H54" s="69" t="s">
        <v>116</v>
      </c>
      <c r="I54" s="1">
        <f>SUMIFS(Generation_2!C:C,Generation_2!$A:$A,$B$48,Generation_2!$B:$B,$H54)</f>
        <v>116.32514541358501</v>
      </c>
      <c r="J54" s="1">
        <f>SUMIFS(Generation_2!D:D,Generation_2!$A:$A,$B$48,Generation_2!$B:$B,$H54)</f>
        <v>91.507195800214348</v>
      </c>
      <c r="K54" s="1">
        <f>SUMIFS(Generation_2!E:E,Generation_2!$A:$A,$B$48,Generation_2!$B:$B,$H54)</f>
        <v>152.68812983496323</v>
      </c>
      <c r="L54" s="1">
        <f>SUMIFS(Generation_2!F:F,Generation_2!$A:$A,$B$48,Generation_2!$B:$B,$H54)</f>
        <v>89.561019202734172</v>
      </c>
      <c r="M54" s="1">
        <f>SUMIFS(Generation_2!G:G,Generation_2!$A:$A,$B$48,Generation_2!$B:$B,$H54)</f>
        <v>134.65380904348697</v>
      </c>
      <c r="N54" s="1">
        <f>SUMIFS(Generation_2!H:H,Generation_2!$A:$A,$B$48,Generation_2!$B:$B,$H54)</f>
        <v>149.46974520982209</v>
      </c>
      <c r="O54" s="1">
        <f>SUMIFS(Generation_2!I:I,Generation_2!$A:$A,$B$48,Generation_2!$B:$B,$H54)</f>
        <v>938.18323017333546</v>
      </c>
      <c r="P54" s="1">
        <f>SUMIFS(Generation_2!J:J,Generation_2!$A:$A,$B$48,Generation_2!$B:$B,$H54)</f>
        <v>344.86515397584571</v>
      </c>
      <c r="Q54" s="1">
        <f>SUMIFS(Generation_2!K:K,Generation_2!$A:$A,$B$48,Generation_2!$B:$B,$H54)</f>
        <v>306.82571431720487</v>
      </c>
      <c r="R54" s="1">
        <f>SUMIFS(Generation_2!L:L,Generation_2!$A:$A,$B$48,Generation_2!$B:$B,$H54)</f>
        <v>747.27720254649694</v>
      </c>
      <c r="S54" s="1">
        <f>SUMIFS(Generation_2!M:M,Generation_2!$A:$A,$B$48,Generation_2!$B:$B,$H54)</f>
        <v>587.75194267985808</v>
      </c>
      <c r="T54" s="1">
        <f>SUMIFS(Generation_2!N:N,Generation_2!$A:$A,$B$48,Generation_2!$B:$B,$H54)</f>
        <v>1445.4602806926396</v>
      </c>
      <c r="U54" s="1">
        <f>SUMIFS(Generation_2!O:O,Generation_2!$A:$A,$B$48,Generation_2!$B:$B,$H54)</f>
        <v>792.2671606913641</v>
      </c>
      <c r="V54" s="1">
        <f>SUMIFS(Generation_2!P:P,Generation_2!$A:$A,$B$48,Generation_2!$B:$B,$H54)</f>
        <v>1175.4514887540795</v>
      </c>
      <c r="W54" s="1">
        <f>SUMIFS(Generation_2!Q:Q,Generation_2!$A:$A,$B$48,Generation_2!$B:$B,$H54)</f>
        <v>528.04833149508625</v>
      </c>
      <c r="X54" s="1">
        <f>SUMIFS(Generation_2!R:R,Generation_2!$A:$A,$B$48,Generation_2!$B:$B,$H54)</f>
        <v>493.53449584777127</v>
      </c>
      <c r="Y54" s="1">
        <f>SUMIFS(Generation_2!S:S,Generation_2!$A:$A,$B$48,Generation_2!$B:$B,$H54)</f>
        <v>2149.5757678503505</v>
      </c>
      <c r="Z54" s="1">
        <f>SUMIFS(Generation_2!T:T,Generation_2!$A:$A,$B$48,Generation_2!$B:$B,$H54)</f>
        <v>1270.800628531028</v>
      </c>
      <c r="AA54" s="1">
        <f>SUMIFS(Generation_2!U:U,Generation_2!$A:$A,$B$48,Generation_2!$B:$B,$H54)</f>
        <v>786.95774447091867</v>
      </c>
      <c r="AB54" s="1">
        <f>SUMIFS(Generation_2!V:V,Generation_2!$A:$A,$B$48,Generation_2!$B:$B,$H54)</f>
        <v>1614.0410269463898</v>
      </c>
      <c r="AC54" s="1">
        <f>SUMIFS(Generation_2!W:W,Generation_2!$A:$A,$B$48,Generation_2!$B:$B,$H54)</f>
        <v>1515.564988233866</v>
      </c>
      <c r="AE54" s="64"/>
      <c r="AF54" s="64"/>
    </row>
    <row r="55" spans="8:32">
      <c r="H55" s="69" t="s">
        <v>117</v>
      </c>
      <c r="I55" s="1">
        <f>SUMIFS(Generation_2!C:C,Generation_2!$A:$A,$B$48,Generation_2!$B:$B,$H55)</f>
        <v>16248.646257302265</v>
      </c>
      <c r="J55" s="1">
        <f>SUMIFS(Generation_2!D:D,Generation_2!$A:$A,$B$48,Generation_2!$B:$B,$H55)</f>
        <v>13522.954522001681</v>
      </c>
      <c r="K55" s="1">
        <f>SUMIFS(Generation_2!E:E,Generation_2!$A:$A,$B$48,Generation_2!$B:$B,$H55)</f>
        <v>13417.709920639512</v>
      </c>
      <c r="L55" s="1">
        <f>SUMIFS(Generation_2!F:F,Generation_2!$A:$A,$B$48,Generation_2!$B:$B,$H55)</f>
        <v>16421.852677174451</v>
      </c>
      <c r="M55" s="1">
        <f>SUMIFS(Generation_2!G:G,Generation_2!$A:$A,$B$48,Generation_2!$B:$B,$H55)</f>
        <v>14692.461487083647</v>
      </c>
      <c r="N55" s="1">
        <f>SUMIFS(Generation_2!H:H,Generation_2!$A:$A,$B$48,Generation_2!$B:$B,$H55)</f>
        <v>15848.860961578886</v>
      </c>
      <c r="O55" s="1">
        <f>SUMIFS(Generation_2!I:I,Generation_2!$A:$A,$B$48,Generation_2!$B:$B,$H55)</f>
        <v>10805.40119151969</v>
      </c>
      <c r="P55" s="1">
        <f>SUMIFS(Generation_2!J:J,Generation_2!$A:$A,$B$48,Generation_2!$B:$B,$H55)</f>
        <v>16800.573682195107</v>
      </c>
      <c r="Q55" s="1">
        <f>SUMIFS(Generation_2!K:K,Generation_2!$A:$A,$B$48,Generation_2!$B:$B,$H55)</f>
        <v>16038.180509819491</v>
      </c>
      <c r="R55" s="1">
        <f>SUMIFS(Generation_2!L:L,Generation_2!$A:$A,$B$48,Generation_2!$B:$B,$H55)</f>
        <v>13295.521890981161</v>
      </c>
      <c r="S55" s="1">
        <f>SUMIFS(Generation_2!M:M,Generation_2!$A:$A,$B$48,Generation_2!$B:$B,$H55)</f>
        <v>13172.47620984917</v>
      </c>
      <c r="T55" s="1">
        <f>SUMIFS(Generation_2!N:N,Generation_2!$A:$A,$B$48,Generation_2!$B:$B,$H55)</f>
        <v>12420.638448523161</v>
      </c>
      <c r="U55" s="1">
        <f>SUMIFS(Generation_2!O:O,Generation_2!$A:$A,$B$48,Generation_2!$B:$B,$H55)</f>
        <v>12078.670135359771</v>
      </c>
      <c r="V55" s="1">
        <f>SUMIFS(Generation_2!P:P,Generation_2!$A:$A,$B$48,Generation_2!$B:$B,$H55)</f>
        <v>12819.521727196387</v>
      </c>
      <c r="W55" s="1">
        <f>SUMIFS(Generation_2!Q:Q,Generation_2!$A:$A,$B$48,Generation_2!$B:$B,$H55)</f>
        <v>9886.1612979749316</v>
      </c>
      <c r="X55" s="1">
        <f>SUMIFS(Generation_2!R:R,Generation_2!$A:$A,$B$48,Generation_2!$B:$B,$H55)</f>
        <v>14682.715335948484</v>
      </c>
      <c r="Y55" s="1">
        <f>SUMIFS(Generation_2!S:S,Generation_2!$A:$A,$B$48,Generation_2!$B:$B,$H55)</f>
        <v>9935.8696023455122</v>
      </c>
      <c r="Z55" s="1">
        <f>SUMIFS(Generation_2!T:T,Generation_2!$A:$A,$B$48,Generation_2!$B:$B,$H55)</f>
        <v>15861.939108586452</v>
      </c>
      <c r="AA55" s="1">
        <f>SUMIFS(Generation_2!U:U,Generation_2!$A:$A,$B$48,Generation_2!$B:$B,$H55)</f>
        <v>15197.523920108697</v>
      </c>
      <c r="AB55" s="1">
        <f>SUMIFS(Generation_2!V:V,Generation_2!$A:$A,$B$48,Generation_2!$B:$B,$H55)</f>
        <v>12410.606158786153</v>
      </c>
      <c r="AC55" s="1">
        <f>SUMIFS(Generation_2!W:W,Generation_2!$A:$A,$B$48,Generation_2!$B:$B,$H55)</f>
        <v>12920.483855702802</v>
      </c>
      <c r="AE55" s="64"/>
      <c r="AF55" s="64"/>
    </row>
    <row r="56" spans="8:32">
      <c r="H56" s="69" t="s">
        <v>118</v>
      </c>
      <c r="I56" s="1">
        <f>SUMIFS(Generation_2!C:C,Generation_2!$A:$A,$B$48,Generation_2!$B:$B,$H56)</f>
        <v>424.97510979879382</v>
      </c>
      <c r="J56" s="1">
        <f>SUMIFS(Generation_2!D:D,Generation_2!$A:$A,$B$48,Generation_2!$B:$B,$H56)</f>
        <v>585.89667003801378</v>
      </c>
      <c r="K56" s="1">
        <f>SUMIFS(Generation_2!E:E,Generation_2!$A:$A,$B$48,Generation_2!$B:$B,$H56)</f>
        <v>918.55509105552585</v>
      </c>
      <c r="L56" s="1">
        <f>SUMIFS(Generation_2!F:F,Generation_2!$A:$A,$B$48,Generation_2!$B:$B,$H56)</f>
        <v>1787.2556157898305</v>
      </c>
      <c r="M56" s="1">
        <f>SUMIFS(Generation_2!G:G,Generation_2!$A:$A,$B$48,Generation_2!$B:$B,$H56)</f>
        <v>5610.5023667192436</v>
      </c>
      <c r="N56" s="1">
        <f>SUMIFS(Generation_2!H:H,Generation_2!$A:$A,$B$48,Generation_2!$B:$B,$H56)</f>
        <v>6105.7485765303654</v>
      </c>
      <c r="O56" s="1">
        <f>SUMIFS(Generation_2!I:I,Generation_2!$A:$A,$B$48,Generation_2!$B:$B,$H56)</f>
        <v>7191.4337327683525</v>
      </c>
      <c r="P56" s="1">
        <f>SUMIFS(Generation_2!J:J,Generation_2!$A:$A,$B$48,Generation_2!$B:$B,$H56)</f>
        <v>9176.2197426289931</v>
      </c>
      <c r="Q56" s="1">
        <f>SUMIFS(Generation_2!K:K,Generation_2!$A:$A,$B$48,Generation_2!$B:$B,$H56)</f>
        <v>9684.7078218701336</v>
      </c>
      <c r="R56" s="1">
        <f>SUMIFS(Generation_2!L:L,Generation_2!$A:$A,$B$48,Generation_2!$B:$B,$H56)</f>
        <v>10616.333357747779</v>
      </c>
      <c r="S56" s="1">
        <f>SUMIFS(Generation_2!M:M,Generation_2!$A:$A,$B$48,Generation_2!$B:$B,$H56)</f>
        <v>12315.84273563961</v>
      </c>
      <c r="T56" s="1">
        <f>SUMIFS(Generation_2!N:N,Generation_2!$A:$A,$B$48,Generation_2!$B:$B,$H56)</f>
        <v>13401.795566393006</v>
      </c>
      <c r="U56" s="1">
        <f>SUMIFS(Generation_2!O:O,Generation_2!$A:$A,$B$48,Generation_2!$B:$B,$H56)</f>
        <v>14206.211556873202</v>
      </c>
      <c r="V56" s="1">
        <f>SUMIFS(Generation_2!P:P,Generation_2!$A:$A,$B$48,Generation_2!$B:$B,$H56)</f>
        <v>14227.178127164652</v>
      </c>
      <c r="W56" s="1">
        <f>SUMIFS(Generation_2!Q:Q,Generation_2!$A:$A,$B$48,Generation_2!$B:$B,$H56)</f>
        <v>19381.640959967735</v>
      </c>
      <c r="X56" s="1">
        <f>SUMIFS(Generation_2!R:R,Generation_2!$A:$A,$B$48,Generation_2!$B:$B,$H56)</f>
        <v>19771.460762449227</v>
      </c>
      <c r="Y56" s="1">
        <f>SUMIFS(Generation_2!S:S,Generation_2!$A:$A,$B$48,Generation_2!$B:$B,$H56)</f>
        <v>21494.93554994835</v>
      </c>
      <c r="Z56" s="1">
        <f>SUMIFS(Generation_2!T:T,Generation_2!$A:$A,$B$48,Generation_2!$B:$B,$H56)</f>
        <v>20365.85960829788</v>
      </c>
      <c r="AA56" s="1">
        <f>SUMIFS(Generation_2!U:U,Generation_2!$A:$A,$B$48,Generation_2!$B:$B,$H56)</f>
        <v>20969.943474423209</v>
      </c>
      <c r="AB56" s="1">
        <f>SUMIFS(Generation_2!V:V,Generation_2!$A:$A,$B$48,Generation_2!$B:$B,$H56)</f>
        <v>22731.407102624038</v>
      </c>
      <c r="AC56" s="1">
        <f>SUMIFS(Generation_2!W:W,Generation_2!$A:$A,$B$48,Generation_2!$B:$B,$H56)</f>
        <v>23688.175499509434</v>
      </c>
      <c r="AE56" s="64"/>
      <c r="AF56" s="64"/>
    </row>
    <row r="57" spans="8:32">
      <c r="H57" s="69" t="s">
        <v>119</v>
      </c>
      <c r="I57" s="1">
        <f>SUMIFS(Generation_2!C:C,Generation_2!$A:$A,$B$48,Generation_2!$B:$B,$H57)</f>
        <v>367.96499929447253</v>
      </c>
      <c r="J57" s="1">
        <f>SUMIFS(Generation_2!D:D,Generation_2!$A:$A,$B$48,Generation_2!$B:$B,$H57)</f>
        <v>637.20719996150797</v>
      </c>
      <c r="K57" s="1">
        <f>SUMIFS(Generation_2!E:E,Generation_2!$A:$A,$B$48,Generation_2!$B:$B,$H57)</f>
        <v>810.55494025175358</v>
      </c>
      <c r="L57" s="1">
        <f>SUMIFS(Generation_2!F:F,Generation_2!$A:$A,$B$48,Generation_2!$B:$B,$H57)</f>
        <v>1092.5122604028797</v>
      </c>
      <c r="M57" s="1">
        <f>SUMIFS(Generation_2!G:G,Generation_2!$A:$A,$B$48,Generation_2!$B:$B,$H57)</f>
        <v>1246.5346655013593</v>
      </c>
      <c r="N57" s="1">
        <f>SUMIFS(Generation_2!H:H,Generation_2!$A:$A,$B$48,Generation_2!$B:$B,$H57)</f>
        <v>1315.7583764612341</v>
      </c>
      <c r="O57" s="1">
        <f>SUMIFS(Generation_2!I:I,Generation_2!$A:$A,$B$48,Generation_2!$B:$B,$H57)</f>
        <v>1442.2904551264421</v>
      </c>
      <c r="P57" s="1">
        <f>SUMIFS(Generation_2!J:J,Generation_2!$A:$A,$B$48,Generation_2!$B:$B,$H57)</f>
        <v>1576.8920035450944</v>
      </c>
      <c r="Q57" s="1">
        <f>SUMIFS(Generation_2!K:K,Generation_2!$A:$A,$B$48,Generation_2!$B:$B,$H57)</f>
        <v>1723.4671161060137</v>
      </c>
      <c r="R57" s="1">
        <f>SUMIFS(Generation_2!L:L,Generation_2!$A:$A,$B$48,Generation_2!$B:$B,$H57)</f>
        <v>1882.8575393361848</v>
      </c>
      <c r="S57" s="1">
        <f>SUMIFS(Generation_2!M:M,Generation_2!$A:$A,$B$48,Generation_2!$B:$B,$H57)</f>
        <v>2043.74689499961</v>
      </c>
      <c r="T57" s="1">
        <f>SUMIFS(Generation_2!N:N,Generation_2!$A:$A,$B$48,Generation_2!$B:$B,$H57)</f>
        <v>2194.0580579286911</v>
      </c>
      <c r="U57" s="1">
        <f>SUMIFS(Generation_2!O:O,Generation_2!$A:$A,$B$48,Generation_2!$B:$B,$H57)</f>
        <v>2342.1717164216352</v>
      </c>
      <c r="V57" s="1">
        <f>SUMIFS(Generation_2!P:P,Generation_2!$A:$A,$B$48,Generation_2!$B:$B,$H57)</f>
        <v>2506.9773300826068</v>
      </c>
      <c r="W57" s="1">
        <f>SUMIFS(Generation_2!Q:Q,Generation_2!$A:$A,$B$48,Generation_2!$B:$B,$H57)</f>
        <v>2680.3313852507854</v>
      </c>
      <c r="X57" s="1">
        <f>SUMIFS(Generation_2!R:R,Generation_2!$A:$A,$B$48,Generation_2!$B:$B,$H57)</f>
        <v>2925.0384901139851</v>
      </c>
      <c r="Y57" s="1">
        <f>SUMIFS(Generation_2!S:S,Generation_2!$A:$A,$B$48,Generation_2!$B:$B,$H57)</f>
        <v>3165.2927111288682</v>
      </c>
      <c r="Z57" s="1">
        <f>SUMIFS(Generation_2!T:T,Generation_2!$A:$A,$B$48,Generation_2!$B:$B,$H57)</f>
        <v>3408.0196901972131</v>
      </c>
      <c r="AA57" s="1">
        <f>SUMIFS(Generation_2!U:U,Generation_2!$A:$A,$B$48,Generation_2!$B:$B,$H57)</f>
        <v>3651.243513453117</v>
      </c>
      <c r="AB57" s="1">
        <f>SUMIFS(Generation_2!V:V,Generation_2!$A:$A,$B$48,Generation_2!$B:$B,$H57)</f>
        <v>3935.9847176462777</v>
      </c>
      <c r="AC57" s="1">
        <f>SUMIFS(Generation_2!W:W,Generation_2!$A:$A,$B$48,Generation_2!$B:$B,$H57)</f>
        <v>4226.0740891959467</v>
      </c>
      <c r="AE57" s="64"/>
      <c r="AF57" s="64"/>
    </row>
    <row r="58" spans="8:32">
      <c r="H58" s="69" t="s">
        <v>120</v>
      </c>
      <c r="I58" s="1">
        <f>SUMIFS(Generation_2!C:C,Generation_2!$A:$A,$B$48,Generation_2!$B:$B,$H58)</f>
        <v>29175.285533848059</v>
      </c>
      <c r="J58" s="1">
        <f>SUMIFS(Generation_2!D:D,Generation_2!$A:$A,$B$48,Generation_2!$B:$B,$H58)</f>
        <v>30210.821350004244</v>
      </c>
      <c r="K58" s="1">
        <f>SUMIFS(Generation_2!E:E,Generation_2!$A:$A,$B$48,Generation_2!$B:$B,$H58)</f>
        <v>31318.80805052496</v>
      </c>
      <c r="L58" s="1">
        <f>SUMIFS(Generation_2!F:F,Generation_2!$A:$A,$B$48,Generation_2!$B:$B,$H58)</f>
        <v>32472.20754704209</v>
      </c>
      <c r="M58" s="1">
        <f>SUMIFS(Generation_2!G:G,Generation_2!$A:$A,$B$48,Generation_2!$B:$B,$H58)</f>
        <v>41852.235912628712</v>
      </c>
      <c r="N58" s="1">
        <f>SUMIFS(Generation_2!H:H,Generation_2!$A:$A,$B$48,Generation_2!$B:$B,$H58)</f>
        <v>48229.067626569245</v>
      </c>
      <c r="O58" s="1">
        <f>SUMIFS(Generation_2!I:I,Generation_2!$A:$A,$B$48,Generation_2!$B:$B,$H58)</f>
        <v>53870.639371986188</v>
      </c>
      <c r="P58" s="1">
        <f>SUMIFS(Generation_2!J:J,Generation_2!$A:$A,$B$48,Generation_2!$B:$B,$H58)</f>
        <v>58553.238692293424</v>
      </c>
      <c r="Q58" s="1">
        <f>SUMIFS(Generation_2!K:K,Generation_2!$A:$A,$B$48,Generation_2!$B:$B,$H58)</f>
        <v>59940.321081433191</v>
      </c>
      <c r="R58" s="1">
        <f>SUMIFS(Generation_2!L:L,Generation_2!$A:$A,$B$48,Generation_2!$B:$B,$H58)</f>
        <v>68050.176350794034</v>
      </c>
      <c r="S58" s="1">
        <f>SUMIFS(Generation_2!M:M,Generation_2!$A:$A,$B$48,Generation_2!$B:$B,$H58)</f>
        <v>78218.798725885368</v>
      </c>
      <c r="T58" s="1">
        <f>SUMIFS(Generation_2!N:N,Generation_2!$A:$A,$B$48,Generation_2!$B:$B,$H58)</f>
        <v>85068.690821856479</v>
      </c>
      <c r="U58" s="1">
        <f>SUMIFS(Generation_2!O:O,Generation_2!$A:$A,$B$48,Generation_2!$B:$B,$H58)</f>
        <v>84282.244928166547</v>
      </c>
      <c r="V58" s="1">
        <f>SUMIFS(Generation_2!P:P,Generation_2!$A:$A,$B$48,Generation_2!$B:$B,$H58)</f>
        <v>86376.834810875967</v>
      </c>
      <c r="W58" s="1">
        <f>SUMIFS(Generation_2!Q:Q,Generation_2!$A:$A,$B$48,Generation_2!$B:$B,$H58)</f>
        <v>101642.41500473153</v>
      </c>
      <c r="X58" s="1">
        <f>SUMIFS(Generation_2!R:R,Generation_2!$A:$A,$B$48,Generation_2!$B:$B,$H58)</f>
        <v>104241.02704391028</v>
      </c>
      <c r="Y58" s="1">
        <f>SUMIFS(Generation_2!S:S,Generation_2!$A:$A,$B$48,Generation_2!$B:$B,$H58)</f>
        <v>104050.06668136532</v>
      </c>
      <c r="Z58" s="1">
        <f>SUMIFS(Generation_2!T:T,Generation_2!$A:$A,$B$48,Generation_2!$B:$B,$H58)</f>
        <v>108918.49930857644</v>
      </c>
      <c r="AA58" s="1">
        <f>SUMIFS(Generation_2!U:U,Generation_2!$A:$A,$B$48,Generation_2!$B:$B,$H58)</f>
        <v>109466.54085648604</v>
      </c>
      <c r="AB58" s="1">
        <f>SUMIFS(Generation_2!V:V,Generation_2!$A:$A,$B$48,Generation_2!$B:$B,$H58)</f>
        <v>106949.66890575529</v>
      </c>
      <c r="AC58" s="1">
        <f>SUMIFS(Generation_2!W:W,Generation_2!$A:$A,$B$48,Generation_2!$B:$B,$H58)</f>
        <v>108354.60090353899</v>
      </c>
      <c r="AE58" s="64"/>
      <c r="AF58" s="64"/>
    </row>
    <row r="59" spans="8:32">
      <c r="H59" s="69" t="s">
        <v>121</v>
      </c>
      <c r="I59" s="1">
        <f>SUMIFS(Generation_2!C:C,Generation_2!$A:$A,$B$48,Generation_2!$B:$B,$H59)</f>
        <v>12774.527528157601</v>
      </c>
      <c r="J59" s="1">
        <f>SUMIFS(Generation_2!D:D,Generation_2!$A:$A,$B$48,Generation_2!$B:$B,$H59)</f>
        <v>15384.050673713737</v>
      </c>
      <c r="K59" s="1">
        <f>SUMIFS(Generation_2!E:E,Generation_2!$A:$A,$B$48,Generation_2!$B:$B,$H59)</f>
        <v>15440.871251334318</v>
      </c>
      <c r="L59" s="1">
        <f>SUMIFS(Generation_2!F:F,Generation_2!$A:$A,$B$48,Generation_2!$B:$B,$H59)</f>
        <v>15291.097808008793</v>
      </c>
      <c r="M59" s="1">
        <f>SUMIFS(Generation_2!G:G,Generation_2!$A:$A,$B$48,Generation_2!$B:$B,$H59)</f>
        <v>20002.600169523394</v>
      </c>
      <c r="N59" s="1">
        <f>SUMIFS(Generation_2!H:H,Generation_2!$A:$A,$B$48,Generation_2!$B:$B,$H59)</f>
        <v>25316.73585031143</v>
      </c>
      <c r="O59" s="1">
        <f>SUMIFS(Generation_2!I:I,Generation_2!$A:$A,$B$48,Generation_2!$B:$B,$H59)</f>
        <v>30094.467987273845</v>
      </c>
      <c r="P59" s="1">
        <f>SUMIFS(Generation_2!J:J,Generation_2!$A:$A,$B$48,Generation_2!$B:$B,$H59)</f>
        <v>27665.506282754588</v>
      </c>
      <c r="Q59" s="1">
        <f>SUMIFS(Generation_2!K:K,Generation_2!$A:$A,$B$48,Generation_2!$B:$B,$H59)</f>
        <v>30223.911093876963</v>
      </c>
      <c r="R59" s="1">
        <f>SUMIFS(Generation_2!L:L,Generation_2!$A:$A,$B$48,Generation_2!$B:$B,$H59)</f>
        <v>32730.675868165694</v>
      </c>
      <c r="S59" s="1">
        <f>SUMIFS(Generation_2!M:M,Generation_2!$A:$A,$B$48,Generation_2!$B:$B,$H59)</f>
        <v>37211.979179660593</v>
      </c>
      <c r="T59" s="1">
        <f>SUMIFS(Generation_2!N:N,Generation_2!$A:$A,$B$48,Generation_2!$B:$B,$H59)</f>
        <v>44732.886382693127</v>
      </c>
      <c r="U59" s="1">
        <f>SUMIFS(Generation_2!O:O,Generation_2!$A:$A,$B$48,Generation_2!$B:$B,$H59)</f>
        <v>49931.820685615116</v>
      </c>
      <c r="V59" s="1">
        <f>SUMIFS(Generation_2!P:P,Generation_2!$A:$A,$B$48,Generation_2!$B:$B,$H59)</f>
        <v>50006.167166955798</v>
      </c>
      <c r="W59" s="1">
        <f>SUMIFS(Generation_2!Q:Q,Generation_2!$A:$A,$B$48,Generation_2!$B:$B,$H59)</f>
        <v>65317.815260216841</v>
      </c>
      <c r="X59" s="1">
        <f>SUMIFS(Generation_2!R:R,Generation_2!$A:$A,$B$48,Generation_2!$B:$B,$H59)</f>
        <v>65655.887730830975</v>
      </c>
      <c r="Y59" s="1">
        <f>SUMIFS(Generation_2!S:S,Generation_2!$A:$A,$B$48,Generation_2!$B:$B,$H59)</f>
        <v>71148.907574430545</v>
      </c>
      <c r="Z59" s="1">
        <f>SUMIFS(Generation_2!T:T,Generation_2!$A:$A,$B$48,Generation_2!$B:$B,$H59)</f>
        <v>63039.323145035589</v>
      </c>
      <c r="AA59" s="1">
        <f>SUMIFS(Generation_2!U:U,Generation_2!$A:$A,$B$48,Generation_2!$B:$B,$H59)</f>
        <v>66579.71694242215</v>
      </c>
      <c r="AB59" s="1">
        <f>SUMIFS(Generation_2!V:V,Generation_2!$A:$A,$B$48,Generation_2!$B:$B,$H59)</f>
        <v>73332.470530922437</v>
      </c>
      <c r="AC59" s="1">
        <f>SUMIFS(Generation_2!W:W,Generation_2!$A:$A,$B$48,Generation_2!$B:$B,$H59)</f>
        <v>76130.922635799841</v>
      </c>
      <c r="AE59" s="64"/>
      <c r="AF59" s="64"/>
    </row>
    <row r="60" spans="8:32">
      <c r="H60" s="69" t="s">
        <v>122</v>
      </c>
      <c r="I60" s="1">
        <f>SUMIFS(Generation_2!C:C,Generation_2!$A:$A,$B$48,Generation_2!$B:$B,$H60)</f>
        <v>19217.9307570077</v>
      </c>
      <c r="J60" s="1">
        <f>SUMIFS(Generation_2!D:D,Generation_2!$A:$A,$B$48,Generation_2!$B:$B,$H60)</f>
        <v>22211.243212839705</v>
      </c>
      <c r="K60" s="1">
        <f>SUMIFS(Generation_2!E:E,Generation_2!$A:$A,$B$48,Generation_2!$B:$B,$H60)</f>
        <v>24559.741693662596</v>
      </c>
      <c r="L60" s="1">
        <f>SUMIFS(Generation_2!F:F,Generation_2!$A:$A,$B$48,Generation_2!$B:$B,$H60)</f>
        <v>26894.847995165797</v>
      </c>
      <c r="M60" s="1">
        <f>SUMIFS(Generation_2!G:G,Generation_2!$A:$A,$B$48,Generation_2!$B:$B,$H60)</f>
        <v>29063.861192882403</v>
      </c>
      <c r="N60" s="1">
        <f>SUMIFS(Generation_2!H:H,Generation_2!$A:$A,$B$48,Generation_2!$B:$B,$H60)</f>
        <v>30379.7964988901</v>
      </c>
      <c r="O60" s="1">
        <f>SUMIFS(Generation_2!I:I,Generation_2!$A:$A,$B$48,Generation_2!$B:$B,$H60)</f>
        <v>31542.555121103102</v>
      </c>
      <c r="P60" s="1">
        <f>SUMIFS(Generation_2!J:J,Generation_2!$A:$A,$B$48,Generation_2!$B:$B,$H60)</f>
        <v>32988.463512986702</v>
      </c>
      <c r="Q60" s="1">
        <f>SUMIFS(Generation_2!K:K,Generation_2!$A:$A,$B$48,Generation_2!$B:$B,$H60)</f>
        <v>34391.303306402995</v>
      </c>
      <c r="R60" s="1">
        <f>SUMIFS(Generation_2!L:L,Generation_2!$A:$A,$B$48,Generation_2!$B:$B,$H60)</f>
        <v>35515.874579645308</v>
      </c>
      <c r="S60" s="1">
        <f>SUMIFS(Generation_2!M:M,Generation_2!$A:$A,$B$48,Generation_2!$B:$B,$H60)</f>
        <v>37114.3041490221</v>
      </c>
      <c r="T60" s="1">
        <f>SUMIFS(Generation_2!N:N,Generation_2!$A:$A,$B$48,Generation_2!$B:$B,$H60)</f>
        <v>38552.836731256197</v>
      </c>
      <c r="U60" s="1">
        <f>SUMIFS(Generation_2!O:O,Generation_2!$A:$A,$B$48,Generation_2!$B:$B,$H60)</f>
        <v>39602.769813724</v>
      </c>
      <c r="V60" s="1">
        <f>SUMIFS(Generation_2!P:P,Generation_2!$A:$A,$B$48,Generation_2!$B:$B,$H60)</f>
        <v>40785.9312953509</v>
      </c>
      <c r="W60" s="1">
        <f>SUMIFS(Generation_2!Q:Q,Generation_2!$A:$A,$B$48,Generation_2!$B:$B,$H60)</f>
        <v>42870.2804853251</v>
      </c>
      <c r="X60" s="1">
        <f>SUMIFS(Generation_2!R:R,Generation_2!$A:$A,$B$48,Generation_2!$B:$B,$H60)</f>
        <v>45039.5105854418</v>
      </c>
      <c r="Y60" s="1">
        <f>SUMIFS(Generation_2!S:S,Generation_2!$A:$A,$B$48,Generation_2!$B:$B,$H60)</f>
        <v>46399.647564074905</v>
      </c>
      <c r="Z60" s="1">
        <f>SUMIFS(Generation_2!T:T,Generation_2!$A:$A,$B$48,Generation_2!$B:$B,$H60)</f>
        <v>47544.181745607893</v>
      </c>
      <c r="AA60" s="1">
        <f>SUMIFS(Generation_2!U:U,Generation_2!$A:$A,$B$48,Generation_2!$B:$B,$H60)</f>
        <v>48548.6790973182</v>
      </c>
      <c r="AB60" s="1">
        <f>SUMIFS(Generation_2!V:V,Generation_2!$A:$A,$B$48,Generation_2!$B:$B,$H60)</f>
        <v>49939.749247395303</v>
      </c>
      <c r="AC60" s="1">
        <f>SUMIFS(Generation_2!W:W,Generation_2!$A:$A,$B$48,Generation_2!$B:$B,$H60)</f>
        <v>51948.958373442096</v>
      </c>
    </row>
    <row r="61" spans="8:32">
      <c r="H61" s="2" t="s">
        <v>313</v>
      </c>
    </row>
    <row r="62" spans="8:32">
      <c r="H62" s="69" t="s">
        <v>126</v>
      </c>
      <c r="I62" s="1">
        <f>SUMIFS(Generation_2!C:C,Generation_2!$A:$A,$B$48,Generation_2!$B:$B,$H62)</f>
        <v>-513.43703777559062</v>
      </c>
      <c r="J62" s="1">
        <f>SUMIFS(Generation_2!D:D,Generation_2!$A:$A,$B$48,Generation_2!$B:$B,$H62)</f>
        <v>-849.01419629478096</v>
      </c>
      <c r="K62" s="1">
        <f>SUMIFS(Generation_2!E:E,Generation_2!$A:$A,$B$48,Generation_2!$B:$B,$H62)</f>
        <v>-1292.9301380364329</v>
      </c>
      <c r="L62" s="1">
        <f>SUMIFS(Generation_2!F:F,Generation_2!$A:$A,$B$48,Generation_2!$B:$B,$H62)</f>
        <v>-2349.038960321679</v>
      </c>
      <c r="M62" s="1">
        <f>SUMIFS(Generation_2!G:G,Generation_2!$A:$A,$B$48,Generation_2!$B:$B,$H62)</f>
        <v>-8046.9456677135049</v>
      </c>
      <c r="N62" s="1">
        <f>SUMIFS(Generation_2!H:H,Generation_2!$A:$A,$B$48,Generation_2!$B:$B,$H62)</f>
        <v>-8944.4150928748913</v>
      </c>
      <c r="O62" s="1">
        <f>SUMIFS(Generation_2!I:I,Generation_2!$A:$A,$B$48,Generation_2!$B:$B,$H62)</f>
        <v>-11038.198884938787</v>
      </c>
      <c r="P62" s="1">
        <f>SUMIFS(Generation_2!J:J,Generation_2!$A:$A,$B$48,Generation_2!$B:$B,$H62)</f>
        <v>-12618.234571669294</v>
      </c>
      <c r="Q62" s="1">
        <f>SUMIFS(Generation_2!K:K,Generation_2!$A:$A,$B$48,Generation_2!$B:$B,$H62)</f>
        <v>-13653.862802925534</v>
      </c>
      <c r="R62" s="1">
        <f>SUMIFS(Generation_2!L:L,Generation_2!$A:$A,$B$48,Generation_2!$B:$B,$H62)</f>
        <v>-15148.391162014783</v>
      </c>
      <c r="S62" s="1">
        <f>SUMIFS(Generation_2!M:M,Generation_2!$A:$A,$B$48,Generation_2!$B:$B,$H62)</f>
        <v>-17244.494069979213</v>
      </c>
      <c r="T62" s="1">
        <f>SUMIFS(Generation_2!N:N,Generation_2!$A:$A,$B$48,Generation_2!$B:$B,$H62)</f>
        <v>-18566.221982579835</v>
      </c>
      <c r="U62" s="1">
        <f>SUMIFS(Generation_2!O:O,Generation_2!$A:$A,$B$48,Generation_2!$B:$B,$H62)</f>
        <v>-19562.967462747958</v>
      </c>
      <c r="V62" s="1">
        <f>SUMIFS(Generation_2!P:P,Generation_2!$A:$A,$B$48,Generation_2!$B:$B,$H62)</f>
        <v>-19386.05168232727</v>
      </c>
      <c r="W62" s="1">
        <f>SUMIFS(Generation_2!Q:Q,Generation_2!$A:$A,$B$48,Generation_2!$B:$B,$H62)</f>
        <v>-25657.779475844087</v>
      </c>
      <c r="X62" s="1">
        <f>SUMIFS(Generation_2!R:R,Generation_2!$A:$A,$B$48,Generation_2!$B:$B,$H62)</f>
        <v>-26238.305141760629</v>
      </c>
      <c r="Y62" s="1">
        <f>SUMIFS(Generation_2!S:S,Generation_2!$A:$A,$B$48,Generation_2!$B:$B,$H62)</f>
        <v>-28422.074180857438</v>
      </c>
      <c r="Z62" s="1">
        <f>SUMIFS(Generation_2!T:T,Generation_2!$A:$A,$B$48,Generation_2!$B:$B,$H62)</f>
        <v>-26547.102516295021</v>
      </c>
      <c r="AA62" s="1">
        <f>SUMIFS(Generation_2!U:U,Generation_2!$A:$A,$B$48,Generation_2!$B:$B,$H62)</f>
        <v>-27482.708682559987</v>
      </c>
      <c r="AB62" s="1">
        <f>SUMIFS(Generation_2!V:V,Generation_2!$A:$A,$B$48,Generation_2!$B:$B,$H62)</f>
        <v>-29772.850007818146</v>
      </c>
      <c r="AC62" s="1">
        <f>SUMIFS(Generation_2!W:W,Generation_2!$A:$A,$B$48,Generation_2!$B:$B,$H62)</f>
        <v>-30925.142310734824</v>
      </c>
    </row>
    <row r="63" spans="8:32">
      <c r="H63" s="69" t="s">
        <v>127</v>
      </c>
      <c r="I63" s="1">
        <f>SUMIFS(Generation_2!C:C,Generation_2!$A:$A,$B$48,Generation_2!$B:$B,$H63)</f>
        <v>-432.66381065905045</v>
      </c>
      <c r="J63" s="1">
        <f>SUMIFS(Generation_2!D:D,Generation_2!$A:$A,$B$48,Generation_2!$B:$B,$H63)</f>
        <v>-749.16689662344743</v>
      </c>
      <c r="K63" s="1">
        <f>SUMIFS(Generation_2!E:E,Generation_2!$A:$A,$B$48,Generation_2!$B:$B,$H63)</f>
        <v>-952.64579121582995</v>
      </c>
      <c r="L63" s="1">
        <f>SUMIFS(Generation_2!F:F,Generation_2!$A:$A,$B$48,Generation_2!$B:$B,$H63)</f>
        <v>-1284.7294622141317</v>
      </c>
      <c r="M63" s="1">
        <f>SUMIFS(Generation_2!G:G,Generation_2!$A:$A,$B$48,Generation_2!$B:$B,$H63)</f>
        <v>-1465.6911684165373</v>
      </c>
      <c r="N63" s="1">
        <f>SUMIFS(Generation_2!H:H,Generation_2!$A:$A,$B$48,Generation_2!$B:$B,$H63)</f>
        <v>-1546.956040651532</v>
      </c>
      <c r="O63" s="1">
        <f>SUMIFS(Generation_2!I:I,Generation_2!$A:$A,$B$48,Generation_2!$B:$B,$H63)</f>
        <v>-1695.9752319597414</v>
      </c>
      <c r="P63" s="1">
        <f>SUMIFS(Generation_2!J:J,Generation_2!$A:$A,$B$48,Generation_2!$B:$B,$H63)</f>
        <v>-1853.9956879123224</v>
      </c>
      <c r="Q63" s="1">
        <f>SUMIFS(Generation_2!K:K,Generation_2!$A:$A,$B$48,Generation_2!$B:$B,$H63)</f>
        <v>-2026.9632462865397</v>
      </c>
      <c r="R63" s="1">
        <f>SUMIFS(Generation_2!L:L,Generation_2!$A:$A,$B$48,Generation_2!$B:$B,$H63)</f>
        <v>-2213.8846161839015</v>
      </c>
      <c r="S63" s="1">
        <f>SUMIFS(Generation_2!M:M,Generation_2!$A:$A,$B$48,Generation_2!$B:$B,$H63)</f>
        <v>-2403.5124823922961</v>
      </c>
      <c r="T63" s="1">
        <f>SUMIFS(Generation_2!N:N,Generation_2!$A:$A,$B$48,Generation_2!$B:$B,$H63)</f>
        <v>-2580.0612702453527</v>
      </c>
      <c r="U63" s="1">
        <f>SUMIFS(Generation_2!O:O,Generation_2!$A:$A,$B$48,Generation_2!$B:$B,$H63)</f>
        <v>-2753.5376725028173</v>
      </c>
      <c r="V63" s="1">
        <f>SUMIFS(Generation_2!P:P,Generation_2!$A:$A,$B$48,Generation_2!$B:$B,$H63)</f>
        <v>-2948.5200930286769</v>
      </c>
      <c r="W63" s="1">
        <f>SUMIFS(Generation_2!Q:Q,Generation_2!$A:$A,$B$48,Generation_2!$B:$B,$H63)</f>
        <v>-3151.7019144129868</v>
      </c>
      <c r="X63" s="1">
        <f>SUMIFS(Generation_2!R:R,Generation_2!$A:$A,$B$48,Generation_2!$B:$B,$H63)</f>
        <v>-3439.1472549671689</v>
      </c>
      <c r="Y63" s="1">
        <f>SUMIFS(Generation_2!S:S,Generation_2!$A:$A,$B$48,Generation_2!$B:$B,$H63)</f>
        <v>-3722.1646804186103</v>
      </c>
      <c r="Z63" s="1">
        <f>SUMIFS(Generation_2!T:T,Generation_2!$A:$A,$B$48,Generation_2!$B:$B,$H63)</f>
        <v>-4007.0645433592017</v>
      </c>
      <c r="AA63" s="1">
        <f>SUMIFS(Generation_2!U:U,Generation_2!$A:$A,$B$48,Generation_2!$B:$B,$H63)</f>
        <v>-4294.2607993600031</v>
      </c>
      <c r="AB63" s="1">
        <f>SUMIFS(Generation_2!V:V,Generation_2!$A:$A,$B$48,Generation_2!$B:$B,$H63)</f>
        <v>-4627.9877824335081</v>
      </c>
      <c r="AC63" s="1">
        <f>SUMIFS(Generation_2!W:W,Generation_2!$A:$A,$B$48,Generation_2!$B:$B,$H63)</f>
        <v>-4969.9808505212613</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1.2937965814170926</v>
      </c>
      <c r="M65" s="1">
        <f>SUMIFS(Generation_2!G:G,Generation_2!$A:$A,$B$48,Generation_2!$B:$B,$H65)</f>
        <v>0</v>
      </c>
      <c r="N65" s="1">
        <f>SUMIFS(Generation_2!H:H,Generation_2!$A:$A,$B$48,Generation_2!$B:$B,$H65)</f>
        <v>1.4814079375555003</v>
      </c>
      <c r="O65" s="1">
        <f>SUMIFS(Generation_2!I:I,Generation_2!$A:$A,$B$48,Generation_2!$B:$B,$H65)</f>
        <v>1.70640692754</v>
      </c>
      <c r="P65" s="1">
        <f>SUMIFS(Generation_2!J:J,Generation_2!$A:$A,$B$48,Generation_2!$B:$B,$H65)</f>
        <v>1.8404248237262175</v>
      </c>
      <c r="Q65" s="1">
        <f>SUMIFS(Generation_2!K:K,Generation_2!$A:$A,$B$48,Generation_2!$B:$B,$H65)</f>
        <v>2.0620719659709805</v>
      </c>
      <c r="R65" s="1">
        <f>SUMIFS(Generation_2!L:L,Generation_2!$A:$A,$B$48,Generation_2!$B:$B,$H65)</f>
        <v>0</v>
      </c>
      <c r="S65" s="1">
        <f>SUMIFS(Generation_2!M:M,Generation_2!$A:$A,$B$48,Generation_2!$B:$B,$H65)</f>
        <v>2.8873810030475999</v>
      </c>
      <c r="T65" s="1">
        <f>SUMIFS(Generation_2!N:N,Generation_2!$A:$A,$B$48,Generation_2!$B:$B,$H65)</f>
        <v>3.60012063625302</v>
      </c>
      <c r="U65" s="1">
        <f>SUMIFS(Generation_2!O:O,Generation_2!$A:$A,$B$48,Generation_2!$B:$B,$H65)</f>
        <v>2.2228658755699997</v>
      </c>
      <c r="V65" s="1">
        <f>SUMIFS(Generation_2!P:P,Generation_2!$A:$A,$B$48,Generation_2!$B:$B,$H65)</f>
        <v>2.6092943924881364</v>
      </c>
      <c r="W65" s="1">
        <f>SUMIFS(Generation_2!Q:Q,Generation_2!$A:$A,$B$48,Generation_2!$B:$B,$H65)</f>
        <v>0</v>
      </c>
      <c r="X65" s="1">
        <f>SUMIFS(Generation_2!R:R,Generation_2!$A:$A,$B$48,Generation_2!$B:$B,$H65)</f>
        <v>3.3340730485220407</v>
      </c>
      <c r="Y65" s="1">
        <f>SUMIFS(Generation_2!S:S,Generation_2!$A:$A,$B$48,Generation_2!$B:$B,$H65)</f>
        <v>0</v>
      </c>
      <c r="Z65" s="1">
        <f>SUMIFS(Generation_2!T:T,Generation_2!$A:$A,$B$48,Generation_2!$B:$B,$H65)</f>
        <v>3.6857197033368365</v>
      </c>
      <c r="AA65" s="1">
        <f>SUMIFS(Generation_2!U:U,Generation_2!$A:$A,$B$48,Generation_2!$B:$B,$H65)</f>
        <v>6.1611368131338908</v>
      </c>
      <c r="AB65" s="1">
        <f>SUMIFS(Generation_2!V:V,Generation_2!$A:$A,$B$48,Generation_2!$B:$B,$H65)</f>
        <v>1.6719771096641631</v>
      </c>
      <c r="AC65" s="1">
        <f>SUMIFS(Generation_2!W:W,Generation_2!$A:$A,$B$48,Generation_2!$B:$B,$H65)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97450.414294903341</v>
      </c>
      <c r="J74" s="1">
        <f>SUMIFS(Generation_2!M:M,Generation_2!$A:$A,$B$71,Generation_2!$B:$B,$H74)</f>
        <v>50443.420401927739</v>
      </c>
      <c r="K74" s="1">
        <f>SUMIFS(Generation_2!W:W,Generation_2!$A:$A,$B$71,Generation_2!$B:$B,$H74)</f>
        <v>6525.4933079966631</v>
      </c>
    </row>
    <row r="75" spans="1:30">
      <c r="H75" s="69" t="s">
        <v>114</v>
      </c>
      <c r="I75" s="1">
        <f>SUMIFS(Generation_2!C:C,Generation_2!$A:$A,$B$71,Generation_2!$B:$B,$H75)</f>
        <v>31432.726216147959</v>
      </c>
      <c r="J75" s="1">
        <f>SUMIFS(Generation_2!M:M,Generation_2!$A:$A,$B$71,Generation_2!$B:$B,$H75)</f>
        <v>6947.7071821457885</v>
      </c>
      <c r="K75" s="1">
        <f>SUMIFS(Generation_2!W:W,Generation_2!$A:$A,$B$71,Generation_2!$B:$B,$H75)</f>
        <v>0</v>
      </c>
    </row>
    <row r="76" spans="1:30">
      <c r="H76" s="69" t="s">
        <v>115</v>
      </c>
      <c r="I76" s="1">
        <f>SUMIFS(Generation_2!C:C,Generation_2!$A:$A,$B$71,Generation_2!$B:$B,$H76)</f>
        <v>3137.4063523666373</v>
      </c>
      <c r="J76" s="1">
        <f>SUMIFS(Generation_2!M:M,Generation_2!$A:$A,$B$71,Generation_2!$B:$B,$H76)</f>
        <v>4745.4735076567013</v>
      </c>
      <c r="K76" s="1">
        <f>SUMIFS(Generation_2!W:W,Generation_2!$A:$A,$B$71,Generation_2!$B:$B,$H76)</f>
        <v>3375.6288388737362</v>
      </c>
    </row>
    <row r="77" spans="1:30">
      <c r="H77" s="69" t="s">
        <v>116</v>
      </c>
      <c r="I77" s="1">
        <f>SUMIFS(Generation_2!C:C,Generation_2!$A:$A,$B$71,Generation_2!$B:$B,$H77)</f>
        <v>116.32514541358501</v>
      </c>
      <c r="J77" s="1">
        <f>SUMIFS(Generation_2!M:M,Generation_2!$A:$A,$B$71,Generation_2!$B:$B,$H77)</f>
        <v>587.75194267985808</v>
      </c>
      <c r="K77" s="1">
        <f>SUMIFS(Generation_2!W:W,Generation_2!$A:$A,$B$71,Generation_2!$B:$B,$H77)</f>
        <v>1515.564988233866</v>
      </c>
    </row>
    <row r="78" spans="1:30">
      <c r="H78" s="69" t="s">
        <v>117</v>
      </c>
      <c r="I78" s="1">
        <f>SUMIFS(Generation_2!C:C,Generation_2!$A:$A,$B$71,Generation_2!$B:$B,$H78)</f>
        <v>16248.646257302265</v>
      </c>
      <c r="J78" s="1">
        <f>SUMIFS(Generation_2!M:M,Generation_2!$A:$A,$B$71,Generation_2!$B:$B,$H78)</f>
        <v>13172.47620984917</v>
      </c>
      <c r="K78" s="1">
        <f>SUMIFS(Generation_2!W:W,Generation_2!$A:$A,$B$71,Generation_2!$B:$B,$H78)</f>
        <v>12920.483855702802</v>
      </c>
    </row>
    <row r="79" spans="1:30">
      <c r="H79" s="69" t="s">
        <v>118</v>
      </c>
      <c r="I79" s="1">
        <f>SUMIFS(Generation_2!C:C,Generation_2!$A:$A,$B$71,Generation_2!$B:$B,$H79)</f>
        <v>424.97510979879382</v>
      </c>
      <c r="J79" s="1">
        <f>SUMIFS(Generation_2!M:M,Generation_2!$A:$A,$B$71,Generation_2!$B:$B,$H79)</f>
        <v>12315.84273563961</v>
      </c>
      <c r="K79" s="1">
        <f>SUMIFS(Generation_2!W:W,Generation_2!$A:$A,$B$71,Generation_2!$B:$B,$H79)</f>
        <v>23688.175499509434</v>
      </c>
    </row>
    <row r="80" spans="1:30">
      <c r="H80" s="69" t="s">
        <v>119</v>
      </c>
      <c r="I80" s="1">
        <f>SUMIFS(Generation_2!C:C,Generation_2!$A:$A,$B$71,Generation_2!$B:$B,$H80)</f>
        <v>367.96499929447253</v>
      </c>
      <c r="J80" s="1">
        <f>SUMIFS(Generation_2!M:M,Generation_2!$A:$A,$B$71,Generation_2!$B:$B,$H80)</f>
        <v>2043.74689499961</v>
      </c>
      <c r="K80" s="1">
        <f>SUMIFS(Generation_2!W:W,Generation_2!$A:$A,$B$71,Generation_2!$B:$B,$H80)</f>
        <v>4226.0740891959467</v>
      </c>
    </row>
    <row r="81" spans="1:30">
      <c r="H81" s="69" t="s">
        <v>120</v>
      </c>
      <c r="I81" s="1">
        <f>SUMIFS(Generation_2!C:C,Generation_2!$A:$A,$B$71,Generation_2!$B:$B,$H81)</f>
        <v>29175.285533848059</v>
      </c>
      <c r="J81" s="1">
        <f>SUMIFS(Generation_2!M:M,Generation_2!$A:$A,$B$71,Generation_2!$B:$B,$H81)</f>
        <v>78218.798725885368</v>
      </c>
      <c r="K81" s="1">
        <f>SUMIFS(Generation_2!W:W,Generation_2!$A:$A,$B$71,Generation_2!$B:$B,$H81)</f>
        <v>108354.60090353899</v>
      </c>
    </row>
    <row r="82" spans="1:30">
      <c r="H82" s="69" t="s">
        <v>121</v>
      </c>
      <c r="I82" s="1">
        <f>SUMIFS(Generation_2!C:C,Generation_2!$A:$A,$B$71,Generation_2!$B:$B,$H82)</f>
        <v>12774.527528157601</v>
      </c>
      <c r="J82" s="1">
        <f>SUMIFS(Generation_2!M:M,Generation_2!$A:$A,$B$71,Generation_2!$B:$B,$H82)</f>
        <v>37211.979179660593</v>
      </c>
      <c r="K82" s="1">
        <f>SUMIFS(Generation_2!W:W,Generation_2!$A:$A,$B$71,Generation_2!$B:$B,$H82)</f>
        <v>76130.922635799841</v>
      </c>
    </row>
    <row r="83" spans="1:30">
      <c r="H83" s="69" t="s">
        <v>122</v>
      </c>
      <c r="I83" s="1">
        <f>SUMIFS(Generation_2!C:C,Generation_2!$A:$A,$B$71,Generation_2!$B:$B,$H83)</f>
        <v>19217.9307570077</v>
      </c>
      <c r="J83" s="1">
        <f>SUMIFS(Generation_2!M:M,Generation_2!$A:$A,$B$71,Generation_2!$B:$B,$H83)</f>
        <v>37114.3041490221</v>
      </c>
      <c r="K83" s="1">
        <f>SUMIFS(Generation_2!W:W,Generation_2!$A:$A,$B$71,Generation_2!$B:$B,$H83)</f>
        <v>51948.958373442096</v>
      </c>
    </row>
    <row r="84" spans="1:30">
      <c r="H84" s="2" t="s">
        <v>313</v>
      </c>
    </row>
    <row r="85" spans="1:30">
      <c r="H85" s="69" t="s">
        <v>126</v>
      </c>
      <c r="I85" s="1">
        <f>SUMIFS(Generation_2!C:C,Generation_2!$A:$A,$B$71,Generation_2!$B:$B,$H85)</f>
        <v>-513.43703777559062</v>
      </c>
      <c r="J85" s="1">
        <f>SUMIFS(Generation_2!M:M,Generation_2!$A:$A,$B$71,Generation_2!$B:$B,$H85)</f>
        <v>-17244.494069979213</v>
      </c>
      <c r="K85" s="1">
        <f>SUMIFS(Generation_2!W:W,Generation_2!$A:$A,$B$71,Generation_2!$B:$B,$H85)</f>
        <v>-30925.142310734824</v>
      </c>
    </row>
    <row r="86" spans="1:30">
      <c r="H86" s="69" t="s">
        <v>127</v>
      </c>
      <c r="I86" s="1">
        <f>SUMIFS(Generation_2!C:C,Generation_2!$A:$A,$B$71,Generation_2!$B:$B,$H86)</f>
        <v>-432.66381065905045</v>
      </c>
      <c r="J86" s="1">
        <f>SUMIFS(Generation_2!M:M,Generation_2!$A:$A,$B$71,Generation_2!$B:$B,$H86)</f>
        <v>-2403.5124823922961</v>
      </c>
      <c r="K86" s="1">
        <f>SUMIFS(Generation_2!W:W,Generation_2!$A:$A,$B$71,Generation_2!$B:$B,$H86)</f>
        <v>-4969.9808505212613</v>
      </c>
    </row>
    <row r="88" spans="1:30">
      <c r="H88" s="69" t="s">
        <v>124</v>
      </c>
      <c r="I88" s="1">
        <f>SUMIFS(Generation_2!C:C,Generation_2!$A:$A,$B$71,Generation_2!$B:$B,$H88)</f>
        <v>0</v>
      </c>
      <c r="J88" s="1">
        <f>SUMIFS(Generation_2!M:M,Generation_2!$A:$A,$B$71,Generation_2!$B:$B,$H88)</f>
        <v>2.8873810030475999</v>
      </c>
      <c r="K88" s="1">
        <f>SUMIFS(Generation_2!W:W,Generation_2!$A:$A,$B$71,Generation_2!$B:$B,$H88)</f>
        <v>3.3090107353528171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871.8163137368</v>
      </c>
      <c r="J96" s="1">
        <f>SUMIFS(StorageCapacity_2!D:D,StorageCapacity_2!$A:$A,$B$93,StorageCapacity_2!$B:$B,$H96)</f>
        <v>1015.1661155955001</v>
      </c>
      <c r="K96" s="1">
        <f>SUMIFS(StorageCapacity_2!E:E,StorageCapacity_2!$A:$A,$B$93,StorageCapacity_2!$B:$B,$H96)</f>
        <v>1626.8242704043</v>
      </c>
      <c r="L96" s="1">
        <f>SUMIFS(StorageCapacity_2!F:F,StorageCapacity_2!$A:$A,$B$93,StorageCapacity_2!$B:$B,$H96)</f>
        <v>2535.3319925195001</v>
      </c>
      <c r="M96" s="1">
        <f>SUMIFS(StorageCapacity_2!G:G,StorageCapacity_2!$A:$A,$B$93,StorageCapacity_2!$B:$B,$H96)</f>
        <v>2790.8021794298002</v>
      </c>
      <c r="N96" s="1">
        <f>SUMIFS(StorageCapacity_2!H:H,StorageCapacity_2!$A:$A,$B$93,StorageCapacity_2!$B:$B,$H96)</f>
        <v>3105.3839579173</v>
      </c>
      <c r="O96" s="1">
        <f>SUMIFS(StorageCapacity_2!I:I,StorageCapacity_2!$A:$A,$B$93,StorageCapacity_2!$B:$B,$H96)</f>
        <v>3249.9353308506006</v>
      </c>
      <c r="P96" s="1">
        <f>SUMIFS(StorageCapacity_2!J:J,StorageCapacity_2!$A:$A,$B$93,StorageCapacity_2!$B:$B,$H96)</f>
        <v>3406.7483286782999</v>
      </c>
      <c r="Q96" s="1">
        <f>SUMIFS(StorageCapacity_2!K:K,StorageCapacity_2!$A:$A,$B$93,StorageCapacity_2!$B:$B,$H96)</f>
        <v>3581.5945495762999</v>
      </c>
      <c r="R96" s="1">
        <f>SUMIFS(StorageCapacity_2!L:L,StorageCapacity_2!$A:$A,$B$93,StorageCapacity_2!$B:$B,$H96)</f>
        <v>3742.1929284637999</v>
      </c>
      <c r="S96" s="1">
        <f>SUMIFS(StorageCapacity_2!M:M,StorageCapacity_2!$A:$A,$B$93,StorageCapacity_2!$B:$B,$H96)</f>
        <v>3881.8168232012999</v>
      </c>
      <c r="T96" s="1">
        <f>SUMIFS(StorageCapacity_2!N:N,StorageCapacity_2!$A:$A,$B$93,StorageCapacity_2!$B:$B,$H96)</f>
        <v>4013.7872809251003</v>
      </c>
      <c r="U96" s="1">
        <f>SUMIFS(StorageCapacity_2!O:O,StorageCapacity_2!$A:$A,$B$93,StorageCapacity_2!$B:$B,$H96)</f>
        <v>4094.1287139195997</v>
      </c>
      <c r="V96" s="1">
        <f>SUMIFS(StorageCapacity_2!P:P,StorageCapacity_2!$A:$A,$B$93,StorageCapacity_2!$B:$B,$H96)</f>
        <v>4561.7653647938005</v>
      </c>
      <c r="W96" s="1">
        <f>SUMIFS(StorageCapacity_2!Q:Q,StorageCapacity_2!$A:$A,$B$93,StorageCapacity_2!$B:$B,$H96)</f>
        <v>4735.4671638428999</v>
      </c>
      <c r="X96" s="1">
        <f>SUMIFS(StorageCapacity_2!R:R,StorageCapacity_2!$A:$A,$B$93,StorageCapacity_2!$B:$B,$H96)</f>
        <v>4920.6785186755997</v>
      </c>
      <c r="Y96" s="1">
        <f>SUMIFS(StorageCapacity_2!S:S,StorageCapacity_2!$A:$A,$B$93,StorageCapacity_2!$B:$B,$H96)</f>
        <v>5105.0112667651001</v>
      </c>
      <c r="Z96" s="1">
        <f>SUMIFS(StorageCapacity_2!T:T,StorageCapacity_2!$A:$A,$B$93,StorageCapacity_2!$B:$B,$H96)</f>
        <v>5303.3180862906011</v>
      </c>
      <c r="AA96" s="1">
        <f>SUMIFS(StorageCapacity_2!U:U,StorageCapacity_2!$A:$A,$B$93,StorageCapacity_2!$B:$B,$H96)</f>
        <v>5512.5317553238001</v>
      </c>
      <c r="AB96" s="1">
        <f>SUMIFS(StorageCapacity_2!V:V,StorageCapacity_2!$A:$A,$B$93,StorageCapacity_2!$B:$B,$H96)</f>
        <v>5678.8363132207005</v>
      </c>
      <c r="AC96" s="1">
        <f>SUMIFS(StorageCapacity_2!W:W,StorageCapacity_2!$A:$A,$B$93,StorageCapacity_2!$B:$B,$H96)</f>
        <v>7059.5185040121005</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855.56555879000007</v>
      </c>
      <c r="O97" s="1">
        <f>SUMIFS(StorageCapacity_2!I:I,StorageCapacity_2!$A:$A,$B$93,StorageCapacity_2!$B:$B,$H97)</f>
        <v>1147.07236455</v>
      </c>
      <c r="P97" s="1">
        <f>SUMIFS(StorageCapacity_2!J:J,StorageCapacity_2!$A:$A,$B$93,StorageCapacity_2!$B:$B,$H97)</f>
        <v>2389.2811390899997</v>
      </c>
      <c r="Q97" s="1">
        <f>SUMIFS(StorageCapacity_2!K:K,StorageCapacity_2!$A:$A,$B$93,StorageCapacity_2!$B:$B,$H97)</f>
        <v>2409.56026789</v>
      </c>
      <c r="R97" s="1">
        <f>SUMIFS(StorageCapacity_2!L:L,StorageCapacity_2!$A:$A,$B$93,StorageCapacity_2!$B:$B,$H97)</f>
        <v>2735.847597</v>
      </c>
      <c r="S97" s="1">
        <f>SUMIFS(StorageCapacity_2!M:M,StorageCapacity_2!$A:$A,$B$93,StorageCapacity_2!$B:$B,$H97)</f>
        <v>3529.61865089</v>
      </c>
      <c r="T97" s="1">
        <f>SUMIFS(StorageCapacity_2!N:N,StorageCapacity_2!$A:$A,$B$93,StorageCapacity_2!$B:$B,$H97)</f>
        <v>3581.9710845900004</v>
      </c>
      <c r="U97" s="1">
        <f>SUMIFS(StorageCapacity_2!O:O,StorageCapacity_2!$A:$A,$B$93,StorageCapacity_2!$B:$B,$H97)</f>
        <v>3945.6601175000001</v>
      </c>
      <c r="V97" s="1">
        <f>SUMIFS(StorageCapacity_2!P:P,StorageCapacity_2!$A:$A,$B$93,StorageCapacity_2!$B:$B,$H97)</f>
        <v>3945.6601175000001</v>
      </c>
      <c r="W97" s="1">
        <f>SUMIFS(StorageCapacity_2!Q:Q,StorageCapacity_2!$A:$A,$B$93,StorageCapacity_2!$B:$B,$H97)</f>
        <v>4380.4566474900003</v>
      </c>
      <c r="X97" s="1">
        <f>SUMIFS(StorageCapacity_2!R:R,StorageCapacity_2!$A:$A,$B$93,StorageCapacity_2!$B:$B,$H97)</f>
        <v>4531.0820774200001</v>
      </c>
      <c r="Y97" s="1">
        <f>SUMIFS(StorageCapacity_2!S:S,StorageCapacity_2!$A:$A,$B$93,StorageCapacity_2!$B:$B,$H97)</f>
        <v>4923.3377397000004</v>
      </c>
      <c r="Z97" s="1">
        <f>SUMIFS(StorageCapacity_2!T:T,StorageCapacity_2!$A:$A,$B$93,StorageCapacity_2!$B:$B,$H97)</f>
        <v>4923.3377397000004</v>
      </c>
      <c r="AA97" s="1">
        <f>SUMIFS(StorageCapacity_2!U:U,StorageCapacity_2!$A:$A,$B$93,StorageCapacity_2!$B:$B,$H97)</f>
        <v>4923.3377397000004</v>
      </c>
      <c r="AB97" s="1">
        <f>SUMIFS(StorageCapacity_2!V:V,StorageCapacity_2!$A:$A,$B$93,StorageCapacity_2!$B:$B,$H97)</f>
        <v>5218.2585558400006</v>
      </c>
      <c r="AC97" s="1">
        <f>SUMIFS(StorageCapacity_2!W:W,StorageCapacity_2!$A:$A,$B$93,StorageCapacity_2!$B:$B,$H97)</f>
        <v>5218.2585558400006</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2294.2148179000001</v>
      </c>
      <c r="U98" s="1">
        <f>SUMIFS(StorageCapacity_2!O:O,StorageCapacity_2!$A:$A,$B$93,StorageCapacity_2!$B:$B,$H98)</f>
        <v>2294.2148179000001</v>
      </c>
      <c r="V98" s="1">
        <f>SUMIFS(StorageCapacity_2!P:P,StorageCapacity_2!$A:$A,$B$93,StorageCapacity_2!$B:$B,$H98)</f>
        <v>2345.2215227199999</v>
      </c>
      <c r="W98" s="1">
        <f>SUMIFS(StorageCapacity_2!Q:Q,StorageCapacity_2!$A:$A,$B$93,StorageCapacity_2!$B:$B,$H98)</f>
        <v>3756.43494556</v>
      </c>
      <c r="X98" s="1">
        <f>SUMIFS(StorageCapacity_2!R:R,StorageCapacity_2!$A:$A,$B$93,StorageCapacity_2!$B:$B,$H98)</f>
        <v>3756.43494556</v>
      </c>
      <c r="Y98" s="1">
        <f>SUMIFS(StorageCapacity_2!S:S,StorageCapacity_2!$A:$A,$B$93,StorageCapacity_2!$B:$B,$H98)</f>
        <v>4238.0619918599996</v>
      </c>
      <c r="Z98" s="1">
        <f>SUMIFS(StorageCapacity_2!T:T,StorageCapacity_2!$A:$A,$B$93,StorageCapacity_2!$B:$B,$H98)</f>
        <v>4238.0619918599996</v>
      </c>
      <c r="AA98" s="1">
        <f>SUMIFS(StorageCapacity_2!U:U,StorageCapacity_2!$A:$A,$B$93,StorageCapacity_2!$B:$B,$H98)</f>
        <v>4238.0619918599996</v>
      </c>
      <c r="AB98" s="1">
        <f>SUMIFS(StorageCapacity_2!V:V,StorageCapacity_2!$A:$A,$B$93,StorageCapacity_2!$B:$B,$H98)</f>
        <v>4464.8232053800002</v>
      </c>
      <c r="AC98" s="1">
        <f>SUMIFS(StorageCapacity_2!W:W,StorageCapacity_2!$A:$A,$B$93,StorageCapacity_2!$B:$B,$H98)</f>
        <v>4464.8232053800002</v>
      </c>
    </row>
    <row r="99" spans="1:30">
      <c r="H99" s="69" t="s">
        <v>119</v>
      </c>
      <c r="I99" s="1">
        <f>SUMIFS(StorageCapacity_2!C:C,StorageCapacity_2!$A:$A,$B$93,StorageCapacity_2!$B:$B,$H99)</f>
        <v>581.81631373706273</v>
      </c>
      <c r="J99" s="1">
        <f>SUMIFS(StorageCapacity_2!D:D,StorageCapacity_2!$A:$A,$B$93,StorageCapacity_2!$B:$B,$H99)</f>
        <v>1022.7381602671456</v>
      </c>
      <c r="K99" s="1">
        <f>SUMIFS(StorageCapacity_2!E:E,StorageCapacity_2!$A:$A,$B$93,StorageCapacity_2!$B:$B,$H99)</f>
        <v>1311.3653820363809</v>
      </c>
      <c r="L99" s="1">
        <f>SUMIFS(StorageCapacity_2!F:F,StorageCapacity_2!$A:$A,$B$93,StorageCapacity_2!$B:$B,$H99)</f>
        <v>1764.7932384306096</v>
      </c>
      <c r="M99" s="1">
        <f>SUMIFS(StorageCapacity_2!G:G,StorageCapacity_2!$A:$A,$B$93,StorageCapacity_2!$B:$B,$H99)</f>
        <v>1764.2315326669247</v>
      </c>
      <c r="N99" s="1">
        <f>SUMIFS(StorageCapacity_2!H:H,StorageCapacity_2!$A:$A,$B$93,StorageCapacity_2!$B:$B,$H99)</f>
        <v>1834.2078301519759</v>
      </c>
      <c r="O99" s="1">
        <f>SUMIFS(StorageCapacity_2!I:I,StorageCapacity_2!$A:$A,$B$93,StorageCapacity_2!$B:$B,$H99)</f>
        <v>1997.160998684172</v>
      </c>
      <c r="P99" s="1">
        <f>SUMIFS(StorageCapacity_2!J:J,StorageCapacity_2!$A:$A,$B$93,StorageCapacity_2!$B:$B,$H99)</f>
        <v>2177.4621605578327</v>
      </c>
      <c r="Q99" s="1">
        <f>SUMIFS(StorageCapacity_2!K:K,StorageCapacity_2!$A:$A,$B$93,StorageCapacity_2!$B:$B,$H99)</f>
        <v>2380.6668558890042</v>
      </c>
      <c r="R99" s="1">
        <f>SUMIFS(StorageCapacity_2!L:L,StorageCapacity_2!$A:$A,$B$93,StorageCapacity_2!$B:$B,$H99)</f>
        <v>2578.7274510089228</v>
      </c>
      <c r="S99" s="1">
        <f>SUMIFS(StorageCapacity_2!M:M,StorageCapacity_2!$A:$A,$B$93,StorageCapacity_2!$B:$B,$H99)</f>
        <v>2775.2143634072067</v>
      </c>
      <c r="T99" s="1">
        <f>SUMIFS(StorageCapacity_2!N:N,StorageCapacity_2!$A:$A,$B$93,StorageCapacity_2!$B:$B,$H99)</f>
        <v>2975.2041179232751</v>
      </c>
      <c r="U99" s="1">
        <f>SUMIFS(StorageCapacity_2!O:O,StorageCapacity_2!$A:$A,$B$93,StorageCapacity_2!$B:$B,$H99)</f>
        <v>3187.8931419693836</v>
      </c>
      <c r="V99" s="1">
        <f>SUMIFS(StorageCapacity_2!P:P,StorageCapacity_2!$A:$A,$B$93,StorageCapacity_2!$B:$B,$H99)</f>
        <v>3425.1227526857592</v>
      </c>
      <c r="W99" s="1">
        <f>SUMIFS(StorageCapacity_2!Q:Q,StorageCapacity_2!$A:$A,$B$93,StorageCapacity_2!$B:$B,$H99)</f>
        <v>3694.4815306379292</v>
      </c>
      <c r="X99" s="1">
        <f>SUMIFS(StorageCapacity_2!R:R,StorageCapacity_2!$A:$A,$B$93,StorageCapacity_2!$B:$B,$H99)</f>
        <v>3988.3552626242531</v>
      </c>
      <c r="Y99" s="1">
        <f>SUMIFS(StorageCapacity_2!S:S,StorageCapacity_2!$A:$A,$B$93,StorageCapacity_2!$B:$B,$H99)</f>
        <v>4296.460147351766</v>
      </c>
      <c r="Z99" s="1">
        <f>SUMIFS(StorageCapacity_2!T:T,StorageCapacity_2!$A:$A,$B$93,StorageCapacity_2!$B:$B,$H99)</f>
        <v>4634.2731523812408</v>
      </c>
      <c r="AA99" s="1">
        <f>SUMIFS(StorageCapacity_2!U:U,StorageCapacity_2!$A:$A,$B$93,StorageCapacity_2!$B:$B,$H99)</f>
        <v>5000.7604329525993</v>
      </c>
      <c r="AB99" s="1">
        <f>SUMIFS(StorageCapacity_2!V:V,StorageCapacity_2!$A:$A,$B$93,StorageCapacity_2!$B:$B,$H99)</f>
        <v>5340.5724943639834</v>
      </c>
      <c r="AC99" s="1">
        <f>SUMIFS(StorageCapacity_2!W:W,StorageCapacity_2!$A:$A,$B$93,StorageCapacity_2!$B:$B,$H99)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415.68265141902003</v>
      </c>
      <c r="J112" s="1">
        <f>SUMIFS(StorageGeneration_2!D:D,StorageGeneration_2!$A:$A,$B$109,StorageGeneration_2!$B:$B,$H112)</f>
        <v>510.05129895937307</v>
      </c>
      <c r="K112" s="1">
        <f>SUMIFS(StorageGeneration_2!E:E,StorageGeneration_2!$A:$A,$B$109,StorageGeneration_2!$B:$B,$H112)</f>
        <v>807.91112151749576</v>
      </c>
      <c r="L112" s="1">
        <f>SUMIFS(StorageGeneration_2!F:F,StorageGeneration_2!$A:$A,$B$109,StorageGeneration_2!$B:$B,$H112)</f>
        <v>1431.9992216721926</v>
      </c>
      <c r="M112" s="1">
        <f>SUMIFS(StorageGeneration_2!G:G,StorageGeneration_2!$A:$A,$B$109,StorageGeneration_2!$B:$B,$H112)</f>
        <v>1873.2901118100415</v>
      </c>
      <c r="N112" s="1">
        <f>SUMIFS(StorageGeneration_2!H:H,StorageGeneration_2!$A:$A,$B$109,StorageGeneration_2!$B:$B,$H112)</f>
        <v>2099.0864728624183</v>
      </c>
      <c r="O112" s="1">
        <f>SUMIFS(StorageGeneration_2!I:I,StorageGeneration_2!$A:$A,$B$109,StorageGeneration_2!$B:$B,$H112)</f>
        <v>2149.0478522407921</v>
      </c>
      <c r="P112" s="1">
        <f>SUMIFS(StorageGeneration_2!J:J,StorageGeneration_2!$A:$A,$B$109,StorageGeneration_2!$B:$B,$H112)</f>
        <v>2201.8379903616315</v>
      </c>
      <c r="Q112" s="1">
        <f>SUMIFS(StorageGeneration_2!K:K,StorageGeneration_2!$A:$A,$B$109,StorageGeneration_2!$B:$B,$H112)</f>
        <v>2311.6307964068396</v>
      </c>
      <c r="R112" s="1">
        <f>SUMIFS(StorageGeneration_2!L:L,StorageGeneration_2!$A:$A,$B$109,StorageGeneration_2!$B:$B,$H112)</f>
        <v>2449.4489211801697</v>
      </c>
      <c r="S112" s="1">
        <f>SUMIFS(StorageGeneration_2!M:M,StorageGeneration_2!$A:$A,$B$109,StorageGeneration_2!$B:$B,$H112)</f>
        <v>2528.8405121070896</v>
      </c>
      <c r="T112" s="1">
        <f>SUMIFS(StorageGeneration_2!N:N,StorageGeneration_2!$A:$A,$B$109,StorageGeneration_2!$B:$B,$H112)</f>
        <v>2636.0062129405019</v>
      </c>
      <c r="U112" s="1">
        <f>SUMIFS(StorageGeneration_2!O:O,StorageGeneration_2!$A:$A,$B$109,StorageGeneration_2!$B:$B,$H112)</f>
        <v>2686.6200442847394</v>
      </c>
      <c r="V112" s="1">
        <f>SUMIFS(StorageGeneration_2!P:P,StorageGeneration_2!$A:$A,$B$109,StorageGeneration_2!$B:$B,$H112)</f>
        <v>2960.1387784677645</v>
      </c>
      <c r="W112" s="1">
        <f>SUMIFS(StorageGeneration_2!Q:Q,StorageGeneration_2!$A:$A,$B$109,StorageGeneration_2!$B:$B,$H112)</f>
        <v>3234.7384322897237</v>
      </c>
      <c r="X112" s="1">
        <f>SUMIFS(StorageGeneration_2!R:R,StorageGeneration_2!$A:$A,$B$109,StorageGeneration_2!$B:$B,$H112)</f>
        <v>3253.6513110985479</v>
      </c>
      <c r="Y112" s="1">
        <f>SUMIFS(StorageGeneration_2!S:S,StorageGeneration_2!$A:$A,$B$109,StorageGeneration_2!$B:$B,$H112)</f>
        <v>3323.9850556544116</v>
      </c>
      <c r="Z112" s="1">
        <f>SUMIFS(StorageGeneration_2!T:T,StorageGeneration_2!$A:$A,$B$109,StorageGeneration_2!$B:$B,$H112)</f>
        <v>3324.5436473086456</v>
      </c>
      <c r="AA112" s="1">
        <f>SUMIFS(StorageGeneration_2!U:U,StorageGeneration_2!$A:$A,$B$109,StorageGeneration_2!$B:$B,$H112)</f>
        <v>3545.9038442991359</v>
      </c>
      <c r="AB112" s="1">
        <f>SUMIFS(StorageGeneration_2!V:V,StorageGeneration_2!$A:$A,$B$109,StorageGeneration_2!$B:$B,$H112)</f>
        <v>3655.8425169647448</v>
      </c>
      <c r="AC112" s="1">
        <f>SUMIFS(StorageGeneration_2!W:W,StorageGeneration_2!$A:$A,$B$109,StorageGeneration_2!$B:$B,$H112)</f>
        <v>4285.740407498909</v>
      </c>
    </row>
    <row r="113" spans="1:30">
      <c r="H113" s="25" t="s">
        <v>130</v>
      </c>
      <c r="I113" s="1">
        <f>SUMIFS(StorageGeneration_2!C:C,StorageGeneration_2!$A:$A,$B$109,StorageGeneration_2!$B:$B,$H113)</f>
        <v>9.2924583797738052</v>
      </c>
      <c r="J113" s="1">
        <f>SUMIFS(StorageGeneration_2!D:D,StorageGeneration_2!$A:$A,$B$109,StorageGeneration_2!$B:$B,$H113)</f>
        <v>75.845371078640653</v>
      </c>
      <c r="K113" s="1">
        <f>SUMIFS(StorageGeneration_2!E:E,StorageGeneration_2!$A:$A,$B$109,StorageGeneration_2!$B:$B,$H113)</f>
        <v>110.64396953803021</v>
      </c>
      <c r="L113" s="1">
        <f>SUMIFS(StorageGeneration_2!F:F,StorageGeneration_2!$A:$A,$B$109,StorageGeneration_2!$B:$B,$H113)</f>
        <v>199.53279755211031</v>
      </c>
      <c r="M113" s="1">
        <f>SUMIFS(StorageGeneration_2!G:G,StorageGeneration_2!$A:$A,$B$109,StorageGeneration_2!$B:$B,$H113)</f>
        <v>529.71112204287078</v>
      </c>
      <c r="N113" s="1">
        <f>SUMIFS(StorageGeneration_2!H:H,StorageGeneration_2!$A:$A,$B$109,StorageGeneration_2!$B:$B,$H113)</f>
        <v>645.48832291991232</v>
      </c>
      <c r="O113" s="1">
        <f>SUMIFS(StorageGeneration_2!I:I,StorageGeneration_2!$A:$A,$B$109,StorageGeneration_2!$B:$B,$H113)</f>
        <v>1590.8004845239134</v>
      </c>
      <c r="P113" s="1">
        <f>SUMIFS(StorageGeneration_2!J:J,StorageGeneration_2!$A:$A,$B$109,StorageGeneration_2!$B:$B,$H113)</f>
        <v>3735.4210350910453</v>
      </c>
      <c r="Q113" s="1">
        <f>SUMIFS(StorageGeneration_2!K:K,StorageGeneration_2!$A:$A,$B$109,StorageGeneration_2!$B:$B,$H113)</f>
        <v>3989.2445961796111</v>
      </c>
      <c r="R113" s="1">
        <f>SUMIFS(StorageGeneration_2!L:L,StorageGeneration_2!$A:$A,$B$109,StorageGeneration_2!$B:$B,$H113)</f>
        <v>4820.9638850155889</v>
      </c>
      <c r="S113" s="1">
        <f>SUMIFS(StorageGeneration_2!M:M,StorageGeneration_2!$A:$A,$B$109,StorageGeneration_2!$B:$B,$H113)</f>
        <v>6639.8652459395335</v>
      </c>
      <c r="T113" s="1">
        <f>SUMIFS(StorageGeneration_2!N:N,StorageGeneration_2!$A:$A,$B$109,StorageGeneration_2!$B:$B,$H113)</f>
        <v>6868.2173313609828</v>
      </c>
      <c r="U113" s="1">
        <f>SUMIFS(StorageGeneration_2!O:O,StorageGeneration_2!$A:$A,$B$109,StorageGeneration_2!$B:$B,$H113)</f>
        <v>7557.8897224887451</v>
      </c>
      <c r="V113" s="1">
        <f>SUMIFS(StorageGeneration_2!P:P,StorageGeneration_2!$A:$A,$B$109,StorageGeneration_2!$B:$B,$H113)</f>
        <v>7280.1083993407528</v>
      </c>
      <c r="W113" s="1">
        <f>SUMIFS(StorageGeneration_2!Q:Q,StorageGeneration_2!$A:$A,$B$109,StorageGeneration_2!$B:$B,$H113)</f>
        <v>8398.6264435326721</v>
      </c>
      <c r="X113" s="1">
        <f>SUMIFS(StorageGeneration_2!R:R,StorageGeneration_2!$A:$A,$B$109,StorageGeneration_2!$B:$B,$H113)</f>
        <v>8664.7499748850641</v>
      </c>
      <c r="Y113" s="1">
        <f>SUMIFS(StorageGeneration_2!S:S,StorageGeneration_2!$A:$A,$B$109,StorageGeneration_2!$B:$B,$H113)</f>
        <v>9067.1224207333908</v>
      </c>
      <c r="Z113" s="1">
        <f>SUMIFS(StorageGeneration_2!T:T,StorageGeneration_2!$A:$A,$B$109,StorageGeneration_2!$B:$B,$H113)</f>
        <v>8151.974473059885</v>
      </c>
      <c r="AA113" s="1">
        <f>SUMIFS(StorageGeneration_2!U:U,StorageGeneration_2!$A:$A,$B$109,StorageGeneration_2!$B:$B,$H113)</f>
        <v>8454.1764226771047</v>
      </c>
      <c r="AB113" s="1">
        <f>SUMIFS(StorageGeneration_2!V:V,StorageGeneration_2!$A:$A,$B$109,StorageGeneration_2!$B:$B,$H113)</f>
        <v>9345.7581305380409</v>
      </c>
      <c r="AC113" s="1">
        <f>SUMIFS(StorageGeneration_2!W:W,StorageGeneration_2!$A:$A,$B$109,StorageGeneration_2!$B:$B,$H113)</f>
        <v>9420.9977294127402</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155.72359656552749</v>
      </c>
      <c r="M114" s="1">
        <f>SUMIFS(StorageGeneration_2!G:G,StorageGeneration_2!$A:$A,$B$109,StorageGeneration_2!$B:$B,$H114)</f>
        <v>3207.5011328663318</v>
      </c>
      <c r="N114" s="1">
        <f>SUMIFS(StorageGeneration_2!H:H,StorageGeneration_2!$A:$A,$B$109,StorageGeneration_2!$B:$B,$H114)</f>
        <v>3361.173780748034</v>
      </c>
      <c r="O114" s="1">
        <f>SUMIFS(StorageGeneration_2!I:I,StorageGeneration_2!$A:$A,$B$109,StorageGeneration_2!$B:$B,$H114)</f>
        <v>3451.5853960036466</v>
      </c>
      <c r="P114" s="1">
        <f>SUMIFS(StorageGeneration_2!J:J,StorageGeneration_2!$A:$A,$B$109,StorageGeneration_2!$B:$B,$H114)</f>
        <v>3238.9607171763159</v>
      </c>
      <c r="Q114" s="1">
        <f>SUMIFS(StorageGeneration_2!K:K,StorageGeneration_2!$A:$A,$B$109,StorageGeneration_2!$B:$B,$H114)</f>
        <v>3383.8324292836819</v>
      </c>
      <c r="R114" s="1">
        <f>SUMIFS(StorageGeneration_2!L:L,StorageGeneration_2!$A:$A,$B$109,StorageGeneration_2!$B:$B,$H114)</f>
        <v>3345.9205515520198</v>
      </c>
      <c r="S114" s="1">
        <f>SUMIFS(StorageGeneration_2!M:M,StorageGeneration_2!$A:$A,$B$109,StorageGeneration_2!$B:$B,$H114)</f>
        <v>3147.136977592987</v>
      </c>
      <c r="T114" s="1">
        <f>SUMIFS(StorageGeneration_2!N:N,StorageGeneration_2!$A:$A,$B$109,StorageGeneration_2!$B:$B,$H114)</f>
        <v>3897.5720220915218</v>
      </c>
      <c r="U114" s="1">
        <f>SUMIFS(StorageGeneration_2!O:O,StorageGeneration_2!$A:$A,$B$109,StorageGeneration_2!$B:$B,$H114)</f>
        <v>3961.701790099718</v>
      </c>
      <c r="V114" s="1">
        <f>SUMIFS(StorageGeneration_2!P:P,StorageGeneration_2!$A:$A,$B$109,StorageGeneration_2!$B:$B,$H114)</f>
        <v>3986.930949356135</v>
      </c>
      <c r="W114" s="1">
        <f>SUMIFS(StorageGeneration_2!Q:Q,StorageGeneration_2!$A:$A,$B$109,StorageGeneration_2!$B:$B,$H114)</f>
        <v>7748.2760841453373</v>
      </c>
      <c r="X114" s="1">
        <f>SUMIFS(StorageGeneration_2!R:R,StorageGeneration_2!$A:$A,$B$109,StorageGeneration_2!$B:$B,$H114)</f>
        <v>7853.0594764656153</v>
      </c>
      <c r="Y114" s="1">
        <f>SUMIFS(StorageGeneration_2!S:S,StorageGeneration_2!$A:$A,$B$109,StorageGeneration_2!$B:$B,$H114)</f>
        <v>9103.8280735605513</v>
      </c>
      <c r="Z114" s="1">
        <f>SUMIFS(StorageGeneration_2!T:T,StorageGeneration_2!$A:$A,$B$109,StorageGeneration_2!$B:$B,$H114)</f>
        <v>8889.3414879293468</v>
      </c>
      <c r="AA114" s="1">
        <f>SUMIFS(StorageGeneration_2!U:U,StorageGeneration_2!$A:$A,$B$109,StorageGeneration_2!$B:$B,$H114)</f>
        <v>8969.8632074469697</v>
      </c>
      <c r="AB114" s="1">
        <f>SUMIFS(StorageGeneration_2!V:V,StorageGeneration_2!$A:$A,$B$109,StorageGeneration_2!$B:$B,$H114)</f>
        <v>9729.8064551212501</v>
      </c>
      <c r="AC114" s="1">
        <f>SUMIFS(StorageGeneration_2!W:W,StorageGeneration_2!$A:$A,$B$109,StorageGeneration_2!$B:$B,$H114)</f>
        <v>9981.4373625977842</v>
      </c>
    </row>
    <row r="115" spans="1:30">
      <c r="H115" s="25" t="s">
        <v>119</v>
      </c>
      <c r="I115" s="1">
        <f>SUMIFS(StorageGeneration_2!C:C,StorageGeneration_2!$A:$A,$B$109,StorageGeneration_2!$B:$B,$H115)</f>
        <v>367.96499929447253</v>
      </c>
      <c r="J115" s="1">
        <f>SUMIFS(StorageGeneration_2!D:D,StorageGeneration_2!$A:$A,$B$109,StorageGeneration_2!$B:$B,$H115)</f>
        <v>637.20719996150797</v>
      </c>
      <c r="K115" s="1">
        <f>SUMIFS(StorageGeneration_2!E:E,StorageGeneration_2!$A:$A,$B$109,StorageGeneration_2!$B:$B,$H115)</f>
        <v>810.55494025175358</v>
      </c>
      <c r="L115" s="1">
        <f>SUMIFS(StorageGeneration_2!F:F,StorageGeneration_2!$A:$A,$B$109,StorageGeneration_2!$B:$B,$H115)</f>
        <v>1092.5122604028797</v>
      </c>
      <c r="M115" s="1">
        <f>SUMIFS(StorageGeneration_2!G:G,StorageGeneration_2!$A:$A,$B$109,StorageGeneration_2!$B:$B,$H115)</f>
        <v>1246.5346655013593</v>
      </c>
      <c r="N115" s="1">
        <f>SUMIFS(StorageGeneration_2!H:H,StorageGeneration_2!$A:$A,$B$109,StorageGeneration_2!$B:$B,$H115)</f>
        <v>1315.7583764612341</v>
      </c>
      <c r="O115" s="1">
        <f>SUMIFS(StorageGeneration_2!I:I,StorageGeneration_2!$A:$A,$B$109,StorageGeneration_2!$B:$B,$H115)</f>
        <v>1442.2904551264421</v>
      </c>
      <c r="P115" s="1">
        <f>SUMIFS(StorageGeneration_2!J:J,StorageGeneration_2!$A:$A,$B$109,StorageGeneration_2!$B:$B,$H115)</f>
        <v>1576.8920035450944</v>
      </c>
      <c r="Q115" s="1">
        <f>SUMIFS(StorageGeneration_2!K:K,StorageGeneration_2!$A:$A,$B$109,StorageGeneration_2!$B:$B,$H115)</f>
        <v>1723.4671161060137</v>
      </c>
      <c r="R115" s="1">
        <f>SUMIFS(StorageGeneration_2!L:L,StorageGeneration_2!$A:$A,$B$109,StorageGeneration_2!$B:$B,$H115)</f>
        <v>1882.8575393361848</v>
      </c>
      <c r="S115" s="1">
        <f>SUMIFS(StorageGeneration_2!M:M,StorageGeneration_2!$A:$A,$B$109,StorageGeneration_2!$B:$B,$H115)</f>
        <v>2043.74689499961</v>
      </c>
      <c r="T115" s="1">
        <f>SUMIFS(StorageGeneration_2!N:N,StorageGeneration_2!$A:$A,$B$109,StorageGeneration_2!$B:$B,$H115)</f>
        <v>2194.0580579286911</v>
      </c>
      <c r="U115" s="1">
        <f>SUMIFS(StorageGeneration_2!O:O,StorageGeneration_2!$A:$A,$B$109,StorageGeneration_2!$B:$B,$H115)</f>
        <v>2342.1717164216352</v>
      </c>
      <c r="V115" s="1">
        <f>SUMIFS(StorageGeneration_2!P:P,StorageGeneration_2!$A:$A,$B$109,StorageGeneration_2!$B:$B,$H115)</f>
        <v>2506.9773300826068</v>
      </c>
      <c r="W115" s="1">
        <f>SUMIFS(StorageGeneration_2!Q:Q,StorageGeneration_2!$A:$A,$B$109,StorageGeneration_2!$B:$B,$H115)</f>
        <v>2680.3313852507854</v>
      </c>
      <c r="X115" s="1">
        <f>SUMIFS(StorageGeneration_2!R:R,StorageGeneration_2!$A:$A,$B$109,StorageGeneration_2!$B:$B,$H115)</f>
        <v>2925.0384901139851</v>
      </c>
      <c r="Y115" s="1">
        <f>SUMIFS(StorageGeneration_2!S:S,StorageGeneration_2!$A:$A,$B$109,StorageGeneration_2!$B:$B,$H115)</f>
        <v>3165.2927111288682</v>
      </c>
      <c r="Z115" s="1">
        <f>SUMIFS(StorageGeneration_2!T:T,StorageGeneration_2!$A:$A,$B$109,StorageGeneration_2!$B:$B,$H115)</f>
        <v>3408.0196901972131</v>
      </c>
      <c r="AA115" s="1">
        <f>SUMIFS(StorageGeneration_2!U:U,StorageGeneration_2!$A:$A,$B$109,StorageGeneration_2!$B:$B,$H115)</f>
        <v>3651.243513453117</v>
      </c>
      <c r="AB115" s="1">
        <f>SUMIFS(StorageGeneration_2!V:V,StorageGeneration_2!$A:$A,$B$109,StorageGeneration_2!$B:$B,$H115)</f>
        <v>3935.9847176462777</v>
      </c>
      <c r="AC115" s="1">
        <f>SUMIFS(StorageGeneration_2!W:W,StorageGeneration_2!$A:$A,$B$109,StorageGeneration_2!$B:$B,$H115)</f>
        <v>4226.0740891959467</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0.85276940000000001</v>
      </c>
      <c r="AC128" s="1">
        <f>SUMIFS(DispatchableCapacity_2!W:W,DispatchableCapacity_2!$A:$A,$B$125,DispatchableCapacity_2!$B:$B,$H128)</f>
        <v>0.85276940000000001</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324.36822486633213</v>
      </c>
      <c r="J131" s="1">
        <f>SUMIFS(DispatchableCapacity_2!D:D,DispatchableCapacity_2!$A:$A,$B$125,DispatchableCapacity_2!$B:$B,$H131)</f>
        <v>467.71802672503213</v>
      </c>
      <c r="K131" s="1">
        <f>SUMIFS(DispatchableCapacity_2!E:E,DispatchableCapacity_2!$A:$A,$B$125,DispatchableCapacity_2!$B:$B,$H131)</f>
        <v>1079.3761815338321</v>
      </c>
      <c r="L131" s="1">
        <f>SUMIFS(DispatchableCapacity_2!F:F,DispatchableCapacity_2!$A:$A,$B$125,DispatchableCapacity_2!$B:$B,$H131)</f>
        <v>1987.8839036490322</v>
      </c>
      <c r="M131" s="1">
        <f>SUMIFS(DispatchableCapacity_2!G:G,DispatchableCapacity_2!$A:$A,$B$125,DispatchableCapacity_2!$B:$B,$H131)</f>
        <v>2243.3540905593322</v>
      </c>
      <c r="N131" s="1">
        <f>SUMIFS(DispatchableCapacity_2!H:H,DispatchableCapacity_2!$A:$A,$B$125,DispatchableCapacity_2!$B:$B,$H131)</f>
        <v>2557.9358690468325</v>
      </c>
      <c r="O131" s="1">
        <f>SUMIFS(DispatchableCapacity_2!I:I,DispatchableCapacity_2!$A:$A,$B$125,DispatchableCapacity_2!$B:$B,$H131)</f>
        <v>2702.4872419801327</v>
      </c>
      <c r="P131" s="1">
        <f>SUMIFS(DispatchableCapacity_2!J:J,DispatchableCapacity_2!$A:$A,$B$125,DispatchableCapacity_2!$B:$B,$H131)</f>
        <v>2859.300239807832</v>
      </c>
      <c r="Q131" s="1">
        <f>SUMIFS(DispatchableCapacity_2!K:K,DispatchableCapacity_2!$A:$A,$B$125,DispatchableCapacity_2!$B:$B,$H131)</f>
        <v>3034.1464607058333</v>
      </c>
      <c r="R131" s="1">
        <f>SUMIFS(DispatchableCapacity_2!L:L,DispatchableCapacity_2!$A:$A,$B$125,DispatchableCapacity_2!$B:$B,$H131)</f>
        <v>3224.7448395933325</v>
      </c>
      <c r="S131" s="1">
        <f>SUMIFS(DispatchableCapacity_2!M:M,DispatchableCapacity_2!$A:$A,$B$125,DispatchableCapacity_2!$B:$B,$H131)</f>
        <v>3364.3687343308334</v>
      </c>
      <c r="T131" s="1">
        <f>SUMIFS(DispatchableCapacity_2!N:N,DispatchableCapacity_2!$A:$A,$B$125,DispatchableCapacity_2!$B:$B,$H131)</f>
        <v>3496.3391920546337</v>
      </c>
      <c r="U131" s="1">
        <f>SUMIFS(DispatchableCapacity_2!O:O,DispatchableCapacity_2!$A:$A,$B$125,DispatchableCapacity_2!$B:$B,$H131)</f>
        <v>3631.6806250491331</v>
      </c>
      <c r="V131" s="1">
        <f>SUMIFS(DispatchableCapacity_2!P:P,DispatchableCapacity_2!$A:$A,$B$125,DispatchableCapacity_2!$B:$B,$H131)</f>
        <v>4144.3172759233339</v>
      </c>
      <c r="W131" s="1">
        <f>SUMIFS(DispatchableCapacity_2!Q:Q,DispatchableCapacity_2!$A:$A,$B$125,DispatchableCapacity_2!$B:$B,$H131)</f>
        <v>4318.0190749724325</v>
      </c>
      <c r="X131" s="1">
        <f>SUMIFS(DispatchableCapacity_2!R:R,DispatchableCapacity_2!$A:$A,$B$125,DispatchableCapacity_2!$B:$B,$H131)</f>
        <v>4503.2304298051331</v>
      </c>
      <c r="Y131" s="1">
        <f>SUMIFS(DispatchableCapacity_2!S:S,DispatchableCapacity_2!$A:$A,$B$125,DispatchableCapacity_2!$B:$B,$H131)</f>
        <v>4687.5631778946336</v>
      </c>
      <c r="Z131" s="1">
        <f>SUMIFS(DispatchableCapacity_2!T:T,DispatchableCapacity_2!$A:$A,$B$125,DispatchableCapacity_2!$B:$B,$H131)</f>
        <v>4885.8699974201354</v>
      </c>
      <c r="AA131" s="1">
        <f>SUMIFS(DispatchableCapacity_2!U:U,DispatchableCapacity_2!$A:$A,$B$125,DispatchableCapacity_2!$B:$B,$H131)</f>
        <v>5095.0836664533335</v>
      </c>
      <c r="AB131" s="1">
        <f>SUMIFS(DispatchableCapacity_2!V:V,DispatchableCapacity_2!$A:$A,$B$125,DispatchableCapacity_2!$B:$B,$H131)</f>
        <v>5261.388224350233</v>
      </c>
      <c r="AC131" s="1">
        <f>SUMIFS(DispatchableCapacity_2!W:W,DispatchableCapacity_2!$A:$A,$B$125,DispatchableCapacity_2!$B:$B,$H131)</f>
        <v>6642.0704151416312</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45.565558789999997</v>
      </c>
      <c r="O132" s="1">
        <f>SUMIFS(DispatchableCapacity_2!I:I,DispatchableCapacity_2!$A:$A,$B$125,DispatchableCapacity_2!$B:$B,$H132)</f>
        <v>337.07236454999997</v>
      </c>
      <c r="P132" s="1">
        <f>SUMIFS(DispatchableCapacity_2!J:J,DispatchableCapacity_2!$A:$A,$B$125,DispatchableCapacity_2!$B:$B,$H132)</f>
        <v>1579.2811390900001</v>
      </c>
      <c r="Q132" s="1">
        <f>SUMIFS(DispatchableCapacity_2!K:K,DispatchableCapacity_2!$A:$A,$B$125,DispatchableCapacity_2!$B:$B,$H132)</f>
        <v>1599.56026789</v>
      </c>
      <c r="R132" s="1">
        <f>SUMIFS(DispatchableCapacity_2!L:L,DispatchableCapacity_2!$A:$A,$B$125,DispatchableCapacity_2!$B:$B,$H132)</f>
        <v>1925.847597</v>
      </c>
      <c r="S132" s="1">
        <f>SUMIFS(DispatchableCapacity_2!M:M,DispatchableCapacity_2!$A:$A,$B$125,DispatchableCapacity_2!$B:$B,$H132)</f>
        <v>2719.61865089</v>
      </c>
      <c r="T132" s="1">
        <f>SUMIFS(DispatchableCapacity_2!N:N,DispatchableCapacity_2!$A:$A,$B$125,DispatchableCapacity_2!$B:$B,$H132)</f>
        <v>2771.9710845899999</v>
      </c>
      <c r="U132" s="1">
        <f>SUMIFS(DispatchableCapacity_2!O:O,DispatchableCapacity_2!$A:$A,$B$125,DispatchableCapacity_2!$B:$B,$H132)</f>
        <v>3135.6601174999996</v>
      </c>
      <c r="V132" s="1">
        <f>SUMIFS(DispatchableCapacity_2!P:P,DispatchableCapacity_2!$A:$A,$B$125,DispatchableCapacity_2!$B:$B,$H132)</f>
        <v>3135.6601174999996</v>
      </c>
      <c r="W132" s="1">
        <f>SUMIFS(DispatchableCapacity_2!Q:Q,DispatchableCapacity_2!$A:$A,$B$125,DispatchableCapacity_2!$B:$B,$H132)</f>
        <v>3570.4566474899998</v>
      </c>
      <c r="X132" s="1">
        <f>SUMIFS(DispatchableCapacity_2!R:R,DispatchableCapacity_2!$A:$A,$B$125,DispatchableCapacity_2!$B:$B,$H132)</f>
        <v>3721.0820774199997</v>
      </c>
      <c r="Y132" s="1">
        <f>SUMIFS(DispatchableCapacity_2!S:S,DispatchableCapacity_2!$A:$A,$B$125,DispatchableCapacity_2!$B:$B,$H132)</f>
        <v>4113.3377397000004</v>
      </c>
      <c r="Z132" s="1">
        <f>SUMIFS(DispatchableCapacity_2!T:T,DispatchableCapacity_2!$A:$A,$B$125,DispatchableCapacity_2!$B:$B,$H132)</f>
        <v>4113.3377397000004</v>
      </c>
      <c r="AA132" s="1">
        <f>SUMIFS(DispatchableCapacity_2!U:U,DispatchableCapacity_2!$A:$A,$B$125,DispatchableCapacity_2!$B:$B,$H132)</f>
        <v>4113.3377397000004</v>
      </c>
      <c r="AB132" s="1">
        <f>SUMIFS(DispatchableCapacity_2!V:V,DispatchableCapacity_2!$A:$A,$B$125,DispatchableCapacity_2!$B:$B,$H132)</f>
        <v>4408.2585558399987</v>
      </c>
      <c r="AC132" s="1">
        <f>SUMIFS(DispatchableCapacity_2!W:W,DispatchableCapacity_2!$A:$A,$B$125,DispatchableCapacity_2!$B:$B,$H132)</f>
        <v>4408.2585558399987</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2294.2148179000001</v>
      </c>
      <c r="U133" s="1">
        <f>SUMIFS(DispatchableCapacity_2!O:O,DispatchableCapacity_2!$A:$A,$B$125,DispatchableCapacity_2!$B:$B,$H133)</f>
        <v>2294.2148179000001</v>
      </c>
      <c r="V133" s="1">
        <f>SUMIFS(DispatchableCapacity_2!P:P,DispatchableCapacity_2!$A:$A,$B$125,DispatchableCapacity_2!$B:$B,$H133)</f>
        <v>2345.2215227199999</v>
      </c>
      <c r="W133" s="1">
        <f>SUMIFS(DispatchableCapacity_2!Q:Q,DispatchableCapacity_2!$A:$A,$B$125,DispatchableCapacity_2!$B:$B,$H133)</f>
        <v>3756.43494556</v>
      </c>
      <c r="X133" s="1">
        <f>SUMIFS(DispatchableCapacity_2!R:R,DispatchableCapacity_2!$A:$A,$B$125,DispatchableCapacity_2!$B:$B,$H133)</f>
        <v>3756.43494556</v>
      </c>
      <c r="Y133" s="1">
        <f>SUMIFS(DispatchableCapacity_2!S:S,DispatchableCapacity_2!$A:$A,$B$125,DispatchableCapacity_2!$B:$B,$H133)</f>
        <v>4238.0619918599996</v>
      </c>
      <c r="Z133" s="1">
        <f>SUMIFS(DispatchableCapacity_2!T:T,DispatchableCapacity_2!$A:$A,$B$125,DispatchableCapacity_2!$B:$B,$H133)</f>
        <v>4238.0619918599996</v>
      </c>
      <c r="AA133" s="1">
        <f>SUMIFS(DispatchableCapacity_2!U:U,DispatchableCapacity_2!$A:$A,$B$125,DispatchableCapacity_2!$B:$B,$H133)</f>
        <v>4238.0619918599996</v>
      </c>
      <c r="AB133" s="1">
        <f>SUMIFS(DispatchableCapacity_2!V:V,DispatchableCapacity_2!$A:$A,$B$125,DispatchableCapacity_2!$B:$B,$H133)</f>
        <v>4464.8232053800002</v>
      </c>
      <c r="AC133" s="1">
        <f>SUMIFS(DispatchableCapacity_2!W:W,DispatchableCapacity_2!$A:$A,$B$125,DispatchableCapacity_2!$B:$B,$H133)</f>
        <v>4464.8232053800002</v>
      </c>
    </row>
    <row r="134" spans="8:29">
      <c r="H134" s="25" t="s">
        <v>124</v>
      </c>
      <c r="I134" s="1">
        <f>SUMIFS(DispatchableCapacity_2!C:C,DispatchableCapacity_2!$A:$A,$B$125,DispatchableCapacity_2!$B:$B,$H134)</f>
        <v>-13.590389408343501</v>
      </c>
      <c r="J134" s="1">
        <f>SUMIFS(DispatchableCapacity_2!D:D,DispatchableCapacity_2!$A:$A,$B$125,DispatchableCapacity_2!$B:$B,$H134)</f>
        <v>75.485280120281146</v>
      </c>
      <c r="K134" s="1">
        <f>SUMIFS(DispatchableCapacity_2!E:E,DispatchableCapacity_2!$A:$A,$B$125,DispatchableCapacity_2!$B:$B,$H134)</f>
        <v>161.9288108976732</v>
      </c>
      <c r="L134" s="1">
        <f>SUMIFS(DispatchableCapacity_2!F:F,DispatchableCapacity_2!$A:$A,$B$125,DispatchableCapacity_2!$B:$B,$H134)</f>
        <v>250.6679194872309</v>
      </c>
      <c r="M134" s="1">
        <f>SUMIFS(DispatchableCapacity_2!G:G,DispatchableCapacity_2!$A:$A,$B$125,DispatchableCapacity_2!$B:$B,$H134)</f>
        <v>333.85359144283422</v>
      </c>
      <c r="N134" s="1">
        <f>SUMIFS(DispatchableCapacity_2!H:H,DispatchableCapacity_2!$A:$A,$B$125,DispatchableCapacity_2!$B:$B,$H134)</f>
        <v>422.99868144073787</v>
      </c>
      <c r="O134" s="1">
        <f>SUMIFS(DispatchableCapacity_2!I:I,DispatchableCapacity_2!$A:$A,$B$125,DispatchableCapacity_2!$B:$B,$H134)</f>
        <v>509.84956643831026</v>
      </c>
      <c r="P134" s="1">
        <f>SUMIFS(DispatchableCapacity_2!J:J,DispatchableCapacity_2!$A:$A,$B$125,DispatchableCapacity_2!$B:$B,$H134)</f>
        <v>605.60294514389943</v>
      </c>
      <c r="Q134" s="1">
        <f>SUMIFS(DispatchableCapacity_2!K:K,DispatchableCapacity_2!$A:$A,$B$125,DispatchableCapacity_2!$B:$B,$H134)</f>
        <v>699.00801316016032</v>
      </c>
      <c r="R134" s="1">
        <f>SUMIFS(DispatchableCapacity_2!L:L,DispatchableCapacity_2!$A:$A,$B$125,DispatchableCapacity_2!$B:$B,$H134)</f>
        <v>792.15097556923024</v>
      </c>
      <c r="S134" s="1">
        <f>SUMIFS(DispatchableCapacity_2!M:M,DispatchableCapacity_2!$A:$A,$B$125,DispatchableCapacity_2!$B:$B,$H134)</f>
        <v>889.26978335328397</v>
      </c>
      <c r="T134" s="1">
        <f>SUMIFS(DispatchableCapacity_2!N:N,DispatchableCapacity_2!$A:$A,$B$125,DispatchableCapacity_2!$B:$B,$H134)</f>
        <v>980.74069656933329</v>
      </c>
      <c r="U134" s="1">
        <f>SUMIFS(DispatchableCapacity_2!O:O,DispatchableCapacity_2!$A:$A,$B$125,DispatchableCapacity_2!$B:$B,$H134)</f>
        <v>1072.6082017635404</v>
      </c>
      <c r="V134" s="1">
        <f>SUMIFS(DispatchableCapacity_2!P:P,DispatchableCapacity_2!$A:$A,$B$125,DispatchableCapacity_2!$B:$B,$H134)</f>
        <v>1174.6894356115777</v>
      </c>
      <c r="W134" s="1">
        <f>SUMIFS(DispatchableCapacity_2!Q:Q,DispatchableCapacity_2!$A:$A,$B$125,DispatchableCapacity_2!$B:$B,$H134)</f>
        <v>1270.0856671311462</v>
      </c>
      <c r="X134" s="1">
        <f>SUMIFS(DispatchableCapacity_2!R:R,DispatchableCapacity_2!$A:$A,$B$125,DispatchableCapacity_2!$B:$B,$H134)</f>
        <v>1375.3174775295245</v>
      </c>
      <c r="Y134" s="1">
        <f>SUMIFS(DispatchableCapacity_2!S:S,DispatchableCapacity_2!$A:$A,$B$125,DispatchableCapacity_2!$B:$B,$H134)</f>
        <v>1483.4926331288693</v>
      </c>
      <c r="Z134" s="1">
        <f>SUMIFS(DispatchableCapacity_2!T:T,DispatchableCapacity_2!$A:$A,$B$125,DispatchableCapacity_2!$B:$B,$H134)</f>
        <v>1587.8903706511812</v>
      </c>
      <c r="AA134" s="1">
        <f>SUMIFS(DispatchableCapacity_2!U:U,DispatchableCapacity_2!$A:$A,$B$125,DispatchableCapacity_2!$B:$B,$H134)</f>
        <v>1701.7828265984294</v>
      </c>
      <c r="AB134" s="1">
        <f>SUMIFS(DispatchableCapacity_2!V:V,DispatchableCapacity_2!$A:$A,$B$125,DispatchableCapacity_2!$B:$B,$H134)</f>
        <v>1812.9771101871809</v>
      </c>
      <c r="AC134" s="1">
        <f>SUMIFS(DispatchableCapacity_2!W:W,DispatchableCapacity_2!$A:$A,$B$125,DispatchableCapacity_2!$B:$B,$H134)</f>
        <v>1924.0166316187956</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134</v>
      </c>
      <c r="I137" s="1">
        <f>SUMIFS(Retirements_2!C$13:C$18,Retirements_2!$A$13:$A$18,$B$125)</f>
        <v>0</v>
      </c>
      <c r="J137" s="1">
        <f>SUMIFS(Retirements_2!D$13:D$18,Retirements_2!$A$13:$A$18,$B$125)</f>
        <v>475</v>
      </c>
      <c r="K137" s="1">
        <f>SUMIFS(Retirements_2!E$13:E$18,Retirements_2!$A$13:$A$18,$B$125)</f>
        <v>2950</v>
      </c>
      <c r="L137" s="1">
        <f>SUMIFS(Retirements_2!F$13:F$18,Retirements_2!$A$13:$A$18,$B$125)</f>
        <v>3510</v>
      </c>
      <c r="M137" s="1">
        <f>SUMIFS(Retirements_2!G$13:G$18,Retirements_2!$A$13:$A$18,$B$125)</f>
        <v>6930</v>
      </c>
      <c r="N137" s="1">
        <f>SUMIFS(Retirements_2!H$13:H$18,Retirements_2!$A$13:$A$18,$B$125)</f>
        <v>8470</v>
      </c>
      <c r="O137" s="1">
        <f>SUMIFS(Retirements_2!I$13:I$18,Retirements_2!$A$13:$A$18,$B$125)</f>
        <v>9590</v>
      </c>
      <c r="P137" s="1">
        <f>SUMIFS(Retirements_2!J$13:J$18,Retirements_2!$A$13:$A$18,$B$125)</f>
        <v>10665</v>
      </c>
      <c r="Q137" s="1">
        <f>SUMIFS(Retirements_2!K$13:K$18,Retirements_2!$A$13:$A$18,$B$125)</f>
        <v>11040</v>
      </c>
      <c r="R137" s="1">
        <f>SUMIFS(Retirements_2!L$13:L$18,Retirements_2!$A$13:$A$18,$B$125)</f>
        <v>12180</v>
      </c>
      <c r="S137" s="1">
        <f>SUMIFS(Retirements_2!M$13:M$18,Retirements_2!$A$13:$A$18,$B$125)</f>
        <v>14220</v>
      </c>
      <c r="T137" s="1">
        <f>SUMIFS(Retirements_2!N$13:N$18,Retirements_2!$A$13:$A$18,$B$125)</f>
        <v>16400</v>
      </c>
      <c r="U137" s="1">
        <f>SUMIFS(Retirements_2!O$13:O$18,Retirements_2!$A$13:$A$18,$B$125)</f>
        <v>16400</v>
      </c>
      <c r="V137" s="1">
        <f>SUMIFS(Retirements_2!P$13:P$18,Retirements_2!$A$13:$A$18,$B$125)</f>
        <v>16400</v>
      </c>
      <c r="W137" s="1">
        <f>SUMIFS(Retirements_2!Q$13:Q$18,Retirements_2!$A$13:$A$18,$B$125)</f>
        <v>19980</v>
      </c>
      <c r="X137" s="1">
        <f>SUMIFS(Retirements_2!R$13:R$18,Retirements_2!$A$13:$A$18,$B$125)</f>
        <v>21140</v>
      </c>
      <c r="Y137" s="1">
        <f>SUMIFS(Retirements_2!S$13:S$18,Retirements_2!$A$13:$A$18,$B$125)</f>
        <v>21140</v>
      </c>
      <c r="Z137" s="1">
        <f>SUMIFS(Retirements_2!T$13:T$18,Retirements_2!$A$13:$A$18,$B$125)</f>
        <v>21140</v>
      </c>
      <c r="AA137" s="1">
        <f>SUMIFS(Retirements_2!U$13:U$18,Retirements_2!$A$13:$A$18,$B$125)</f>
        <v>21140</v>
      </c>
      <c r="AB137" s="1">
        <f>SUMIFS(Retirements_2!V$13:V$18,Retirements_2!$A$13:$A$18,$B$125)</f>
        <v>21140</v>
      </c>
      <c r="AC137" s="1">
        <f>SUMIFS(Retirements_2!W$13:W$18,Retirements_2!$A$13:$A$18,$B$125)</f>
        <v>21884</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3420</v>
      </c>
      <c r="L138" s="1">
        <f>SUMIFS(DispatchableCapacity_2!F:F,DispatchableCapacity_2!$A:$A,$B$125,DispatchableCapacity_2!$B:$B,$H138)</f>
        <v>3980</v>
      </c>
      <c r="M138" s="1">
        <f>SUMIFS(DispatchableCapacity_2!G:G,DispatchableCapacity_2!$A:$A,$B$125,DispatchableCapacity_2!$B:$B,$H138)</f>
        <v>7400</v>
      </c>
      <c r="N138" s="1">
        <f>SUMIFS(DispatchableCapacity_2!H:H,DispatchableCapacity_2!$A:$A,$B$125,DispatchableCapacity_2!$B:$B,$H138)</f>
        <v>8940</v>
      </c>
      <c r="O138" s="1">
        <f>SUMIFS(DispatchableCapacity_2!I:I,DispatchableCapacity_2!$A:$A,$B$125,DispatchableCapacity_2!$B:$B,$H138)</f>
        <v>10060</v>
      </c>
      <c r="P138" s="1">
        <f>SUMIFS(DispatchableCapacity_2!J:J,DispatchableCapacity_2!$A:$A,$B$125,DispatchableCapacity_2!$B:$B,$H138)</f>
        <v>11520</v>
      </c>
      <c r="Q138" s="1">
        <f>SUMIFS(DispatchableCapacity_2!K:K,DispatchableCapacity_2!$A:$A,$B$125,DispatchableCapacity_2!$B:$B,$H138)</f>
        <v>11895</v>
      </c>
      <c r="R138" s="1">
        <f>SUMIFS(DispatchableCapacity_2!L:L,DispatchableCapacity_2!$A:$A,$B$125,DispatchableCapacity_2!$B:$B,$H138)</f>
        <v>13447.5</v>
      </c>
      <c r="S138" s="1">
        <f>SUMIFS(DispatchableCapacity_2!M:M,DispatchableCapacity_2!$A:$A,$B$125,DispatchableCapacity_2!$B:$B,$H138)</f>
        <v>15487.5</v>
      </c>
      <c r="T138" s="1">
        <f>SUMIFS(DispatchableCapacity_2!N:N,DispatchableCapacity_2!$A:$A,$B$125,DispatchableCapacity_2!$B:$B,$H138)</f>
        <v>17901.839999960001</v>
      </c>
      <c r="U138" s="1">
        <f>SUMIFS(DispatchableCapacity_2!O:O,DispatchableCapacity_2!$A:$A,$B$125,DispatchableCapacity_2!$B:$B,$H138)</f>
        <v>18418.839999970001</v>
      </c>
      <c r="V138" s="1">
        <f>SUMIFS(DispatchableCapacity_2!P:P,DispatchableCapacity_2!$A:$A,$B$125,DispatchableCapacity_2!$B:$B,$H138)</f>
        <v>18580.839999970001</v>
      </c>
      <c r="W138" s="1">
        <f>SUMIFS(DispatchableCapacity_2!Q:Q,DispatchableCapacity_2!$A:$A,$B$125,DispatchableCapacity_2!$B:$B,$H138)</f>
        <v>23090.839999970001</v>
      </c>
      <c r="X138" s="1">
        <f>SUMIFS(DispatchableCapacity_2!R:R,DispatchableCapacity_2!$A:$A,$B$125,DispatchableCapacity_2!$B:$B,$H138)</f>
        <v>24250.839999970001</v>
      </c>
      <c r="Y138" s="1">
        <f>SUMIFS(DispatchableCapacity_2!S:S,DispatchableCapacity_2!$A:$A,$B$125,DispatchableCapacity_2!$B:$B,$H138)</f>
        <v>24866.239999959998</v>
      </c>
      <c r="Z138" s="1">
        <f>SUMIFS(DispatchableCapacity_2!T:T,DispatchableCapacity_2!$A:$A,$B$125,DispatchableCapacity_2!$B:$B,$H138)</f>
        <v>24866.239999959998</v>
      </c>
      <c r="AA138" s="1">
        <f>SUMIFS(DispatchableCapacity_2!U:U,DispatchableCapacity_2!$A:$A,$B$125,DispatchableCapacity_2!$B:$B,$H138)</f>
        <v>25949.63999996</v>
      </c>
      <c r="AB138" s="1">
        <f>SUMIFS(DispatchableCapacity_2!V:V,DispatchableCapacity_2!$A:$A,$B$125,DispatchableCapacity_2!$B:$B,$H138)</f>
        <v>26069.63999996</v>
      </c>
      <c r="AC138" s="1">
        <f>SUMIFS(DispatchableCapacity_2!W:W,DispatchableCapacity_2!$A:$A,$B$125,DispatchableCapacity_2!$B:$B,$H138)</f>
        <v>26813.63999996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Step Change (DP1)</v>
      </c>
      <c r="I149" s="21">
        <f>SUM(J149:AD149)</f>
        <v>1272.6125898996224</v>
      </c>
      <c r="J149" s="21">
        <f>Emissions_2!C4</f>
        <v>128.21563285398778</v>
      </c>
      <c r="K149" s="21">
        <f>Emissions_2!D4</f>
        <v>126.12342228746552</v>
      </c>
      <c r="L149" s="21">
        <f>Emissions_2!E4</f>
        <v>123.23533724110706</v>
      </c>
      <c r="M149" s="21">
        <f>Emissions_2!F4</f>
        <v>118.63320118999184</v>
      </c>
      <c r="N149" s="21">
        <f>Emissions_2!G4</f>
        <v>105.58293688589293</v>
      </c>
      <c r="O149" s="21">
        <f>Emissions_2!H4</f>
        <v>91.915548878783412</v>
      </c>
      <c r="P149" s="21">
        <f>Emissions_2!I4</f>
        <v>85.155167862507284</v>
      </c>
      <c r="Q149" s="21">
        <f>Emissions_2!J4</f>
        <v>77.066947675398225</v>
      </c>
      <c r="R149" s="21">
        <f>Emissions_2!K4</f>
        <v>74.376020746509724</v>
      </c>
      <c r="S149" s="21">
        <f>Emissions_2!L4</f>
        <v>68.12871596825957</v>
      </c>
      <c r="T149" s="21">
        <f>Emissions_2!M4</f>
        <v>55.766775586875681</v>
      </c>
      <c r="U149" s="21">
        <f>Emissions_2!N4</f>
        <v>43.855461631897093</v>
      </c>
      <c r="V149" s="21">
        <f>Emissions_2!O4</f>
        <v>42.939157648515604</v>
      </c>
      <c r="W149" s="21">
        <f>Emissions_2!P4</f>
        <v>42.082159342406449</v>
      </c>
      <c r="X149" s="21">
        <f>Emissions_2!Q4</f>
        <v>19.640508097895342</v>
      </c>
      <c r="Y149" s="21">
        <f>Emissions_2!R4</f>
        <v>12.152600150336513</v>
      </c>
      <c r="Z149" s="21">
        <f>Emissions_2!S4</f>
        <v>13.525513884035343</v>
      </c>
      <c r="AA149" s="21">
        <f>Emissions_2!T4</f>
        <v>12.390257497443312</v>
      </c>
      <c r="AB149" s="21">
        <f>Emissions_2!U4</f>
        <v>11.624257500927566</v>
      </c>
      <c r="AC149" s="21">
        <f>Emissions_2!V4</f>
        <v>11.891120204216932</v>
      </c>
      <c r="AD149" s="21">
        <f>Emissions_2!W4</f>
        <v>8.3118467651695784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-2950</v>
      </c>
      <c r="L167" s="1">
        <f>SUMIFS(Capacity_2!G:G,Capacity_2!$A:$A,$B$164,Capacity_2!$B:$B,$H167)-SUMIFS(Capacity_2!$C:$C,Capacity_2!$A:$A,$B$164,Capacity_2!$B:$B,$H167)</f>
        <v>-3510</v>
      </c>
      <c r="M167" s="1">
        <f>SUMIFS(Capacity_2!H:H,Capacity_2!$A:$A,$B$164,Capacity_2!$B:$B,$H167)-SUMIFS(Capacity_2!$C:$C,Capacity_2!$A:$A,$B$164,Capacity_2!$B:$B,$H167)</f>
        <v>-6230</v>
      </c>
      <c r="N167" s="1">
        <f>SUMIFS(Capacity_2!I:I,Capacity_2!$A:$A,$B$164,Capacity_2!$B:$B,$H167)-SUMIFS(Capacity_2!$C:$C,Capacity_2!$A:$A,$B$164,Capacity_2!$B:$B,$H167)</f>
        <v>-6680</v>
      </c>
      <c r="O167" s="1">
        <f>SUMIFS(Capacity_2!J:J,Capacity_2!$A:$A,$B$164,Capacity_2!$B:$B,$H167)-SUMIFS(Capacity_2!$C:$C,Capacity_2!$A:$A,$B$164,Capacity_2!$B:$B,$H167)</f>
        <v>-6680</v>
      </c>
      <c r="P167" s="1">
        <f>SUMIFS(Capacity_2!K:K,Capacity_2!$A:$A,$B$164,Capacity_2!$B:$B,$H167)-SUMIFS(Capacity_2!$C:$C,Capacity_2!$A:$A,$B$164,Capacity_2!$B:$B,$H167)</f>
        <v>-7380</v>
      </c>
      <c r="Q167" s="1">
        <f>SUMIFS(Capacity_2!L:L,Capacity_2!$A:$A,$B$164,Capacity_2!$B:$B,$H167)-SUMIFS(Capacity_2!$C:$C,Capacity_2!$A:$A,$B$164,Capacity_2!$B:$B,$H167)</f>
        <v>-7380</v>
      </c>
      <c r="R167" s="1">
        <f>SUMIFS(Capacity_2!M:M,Capacity_2!$A:$A,$B$164,Capacity_2!$B:$B,$H167)-SUMIFS(Capacity_2!$C:$C,Capacity_2!$A:$A,$B$164,Capacity_2!$B:$B,$H167)</f>
        <v>-8520</v>
      </c>
      <c r="S167" s="1">
        <f>SUMIFS(Capacity_2!N:N,Capacity_2!$A:$A,$B$164,Capacity_2!$B:$B,$H167)-SUMIFS(Capacity_2!$C:$C,Capacity_2!$A:$A,$B$164,Capacity_2!$B:$B,$H167)</f>
        <v>-10560</v>
      </c>
      <c r="T167" s="1">
        <f>SUMIFS(Capacity_2!O:O,Capacity_2!$A:$A,$B$164,Capacity_2!$B:$B,$H167)-SUMIFS(Capacity_2!$C:$C,Capacity_2!$A:$A,$B$164,Capacity_2!$B:$B,$H167)</f>
        <v>-12740</v>
      </c>
      <c r="U167" s="1">
        <f>SUMIFS(Capacity_2!P:P,Capacity_2!$A:$A,$B$164,Capacity_2!$B:$B,$H167)-SUMIFS(Capacity_2!$C:$C,Capacity_2!$A:$A,$B$164,Capacity_2!$B:$B,$H167)</f>
        <v>-12740</v>
      </c>
      <c r="V167" s="1">
        <f>SUMIFS(Capacity_2!Q:Q,Capacity_2!$A:$A,$B$164,Capacity_2!$B:$B,$H167)-SUMIFS(Capacity_2!$C:$C,Capacity_2!$A:$A,$B$164,Capacity_2!$B:$B,$H167)</f>
        <v>-12740</v>
      </c>
      <c r="W167" s="1">
        <f>SUMIFS(Capacity_2!R:R,Capacity_2!$A:$A,$B$164,Capacity_2!$B:$B,$H167)-SUMIFS(Capacity_2!$C:$C,Capacity_2!$A:$A,$B$164,Capacity_2!$B:$B,$H167)</f>
        <v>-16320</v>
      </c>
      <c r="X167" s="1">
        <f>SUMIFS(Capacity_2!S:S,Capacity_2!$A:$A,$B$164,Capacity_2!$B:$B,$H167)-SUMIFS(Capacity_2!$C:$C,Capacity_2!$A:$A,$B$164,Capacity_2!$B:$B,$H167)</f>
        <v>-16320</v>
      </c>
      <c r="Y167" s="1">
        <f>SUMIFS(Capacity_2!T:T,Capacity_2!$A:$A,$B$164,Capacity_2!$B:$B,$H167)-SUMIFS(Capacity_2!$C:$C,Capacity_2!$A:$A,$B$164,Capacity_2!$B:$B,$H167)</f>
        <v>-16320</v>
      </c>
      <c r="Z167" s="1">
        <f>SUMIFS(Capacity_2!U:U,Capacity_2!$A:$A,$B$164,Capacity_2!$B:$B,$H167)-SUMIFS(Capacity_2!$C:$C,Capacity_2!$A:$A,$B$164,Capacity_2!$B:$B,$H167)</f>
        <v>-16320</v>
      </c>
      <c r="AA167" s="1">
        <f>SUMIFS(Capacity_2!V:V,Capacity_2!$A:$A,$B$164,Capacity_2!$B:$B,$H167)-SUMIFS(Capacity_2!$C:$C,Capacity_2!$A:$A,$B$164,Capacity_2!$B:$B,$H167)</f>
        <v>-16320</v>
      </c>
      <c r="AB167" s="1">
        <f>SUMIFS(Capacity_2!W:W,Capacity_2!$A:$A,$B$164,Capacity_2!$B:$B,$H167)-SUMIFS(Capacity_2!$C:$C,Capacity_2!$A:$A,$B$164,Capacity_2!$B:$B,$H167)</f>
        <v>-16320</v>
      </c>
      <c r="AC167" s="1">
        <f>SUMIFS(Capacity_2!X:X,Capacity_2!$A:$A,$B$164,Capacity_2!$B:$B,$H167)-SUMIFS(Capacity_2!$C:$C,Capacity_2!$A:$A,$B$164,Capacity_2!$B:$B,$H167)</f>
        <v>-17064</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-700</v>
      </c>
      <c r="N168" s="1">
        <f>SUMIFS(Capacity_2!I:I,Capacity_2!$A:$A,$B$164,Capacity_2!$B:$B,$H168)-SUMIFS(Capacity_2!$C:$C,Capacity_2!$A:$A,$B$164,Capacity_2!$B:$B,$H168)</f>
        <v>-1790</v>
      </c>
      <c r="O168" s="1">
        <f>SUMIFS(Capacity_2!J:J,Capacity_2!$A:$A,$B$164,Capacity_2!$B:$B,$H168)-SUMIFS(Capacity_2!$C:$C,Capacity_2!$A:$A,$B$164,Capacity_2!$B:$B,$H168)</f>
        <v>-2910</v>
      </c>
      <c r="P168" s="1">
        <f>SUMIFS(Capacity_2!K:K,Capacity_2!$A:$A,$B$164,Capacity_2!$B:$B,$H168)-SUMIFS(Capacity_2!$C:$C,Capacity_2!$A:$A,$B$164,Capacity_2!$B:$B,$H168)</f>
        <v>-3285</v>
      </c>
      <c r="Q168" s="1">
        <f>SUMIFS(Capacity_2!L:L,Capacity_2!$A:$A,$B$164,Capacity_2!$B:$B,$H168)-SUMIFS(Capacity_2!$C:$C,Capacity_2!$A:$A,$B$164,Capacity_2!$B:$B,$H168)</f>
        <v>-3660</v>
      </c>
      <c r="R168" s="1">
        <f>SUMIFS(Capacity_2!M:M,Capacity_2!$A:$A,$B$164,Capacity_2!$B:$B,$H168)-SUMIFS(Capacity_2!$C:$C,Capacity_2!$A:$A,$B$164,Capacity_2!$B:$B,$H168)</f>
        <v>-3660</v>
      </c>
      <c r="S168" s="1">
        <f>SUMIFS(Capacity_2!N:N,Capacity_2!$A:$A,$B$164,Capacity_2!$B:$B,$H168)-SUMIFS(Capacity_2!$C:$C,Capacity_2!$A:$A,$B$164,Capacity_2!$B:$B,$H168)</f>
        <v>-3660</v>
      </c>
      <c r="T168" s="1">
        <f>SUMIFS(Capacity_2!O:O,Capacity_2!$A:$A,$B$164,Capacity_2!$B:$B,$H168)-SUMIFS(Capacity_2!$C:$C,Capacity_2!$A:$A,$B$164,Capacity_2!$B:$B,$H168)</f>
        <v>-3660</v>
      </c>
      <c r="U168" s="1">
        <f>SUMIFS(Capacity_2!P:P,Capacity_2!$A:$A,$B$164,Capacity_2!$B:$B,$H168)-SUMIFS(Capacity_2!$C:$C,Capacity_2!$A:$A,$B$164,Capacity_2!$B:$B,$H168)</f>
        <v>-3660</v>
      </c>
      <c r="V168" s="1">
        <f>SUMIFS(Capacity_2!Q:Q,Capacity_2!$A:$A,$B$164,Capacity_2!$B:$B,$H168)-SUMIFS(Capacity_2!$C:$C,Capacity_2!$A:$A,$B$164,Capacity_2!$B:$B,$H168)</f>
        <v>-3660</v>
      </c>
      <c r="W168" s="1">
        <f>SUMIFS(Capacity_2!R:R,Capacity_2!$A:$A,$B$164,Capacity_2!$B:$B,$H168)-SUMIFS(Capacity_2!$C:$C,Capacity_2!$A:$A,$B$164,Capacity_2!$B:$B,$H168)</f>
        <v>-3660</v>
      </c>
      <c r="X168" s="1">
        <f>SUMIFS(Capacity_2!S:S,Capacity_2!$A:$A,$B$164,Capacity_2!$B:$B,$H168)-SUMIFS(Capacity_2!$C:$C,Capacity_2!$A:$A,$B$164,Capacity_2!$B:$B,$H168)</f>
        <v>-4820</v>
      </c>
      <c r="Y168" s="1">
        <f>SUMIFS(Capacity_2!T:T,Capacity_2!$A:$A,$B$164,Capacity_2!$B:$B,$H168)-SUMIFS(Capacity_2!$C:$C,Capacity_2!$A:$A,$B$164,Capacity_2!$B:$B,$H168)</f>
        <v>-4820</v>
      </c>
      <c r="Z168" s="1">
        <f>SUMIFS(Capacity_2!U:U,Capacity_2!$A:$A,$B$164,Capacity_2!$B:$B,$H168)-SUMIFS(Capacity_2!$C:$C,Capacity_2!$A:$A,$B$164,Capacity_2!$B:$B,$H168)</f>
        <v>-4820</v>
      </c>
      <c r="AA168" s="1">
        <f>SUMIFS(Capacity_2!V:V,Capacity_2!$A:$A,$B$164,Capacity_2!$B:$B,$H168)-SUMIFS(Capacity_2!$C:$C,Capacity_2!$A:$A,$B$164,Capacity_2!$B:$B,$H168)</f>
        <v>-4820</v>
      </c>
      <c r="AB168" s="1">
        <f>SUMIFS(Capacity_2!W:W,Capacity_2!$A:$A,$B$164,Capacity_2!$B:$B,$H168)-SUMIFS(Capacity_2!$C:$C,Capacity_2!$A:$A,$B$164,Capacity_2!$B:$B,$H168)</f>
        <v>-4820</v>
      </c>
      <c r="AC168" s="1">
        <f>SUMIFS(Capacity_2!X:X,Capacity_2!$A:$A,$B$164,Capacity_2!$B:$B,$H168)-SUMIFS(Capacity_2!$C:$C,Capacity_2!$A:$A,$B$164,Capacity_2!$B:$B,$H168)</f>
        <v>-4820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-2776.5472305900007</v>
      </c>
      <c r="AC169" s="1">
        <f>SUMIFS(Capacity_2!X:X,Capacity_2!$A:$A,$B$164,Capacity_2!$B:$B,$H169)-SUMIFS(Capacity_2!$C:$C,Capacity_2!$A:$A,$B$164,Capacity_2!$B:$B,$H169)</f>
        <v>-2776.5472305900007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175.03627329293568</v>
      </c>
      <c r="J172" s="1">
        <f>SUMIFS(Capacity_2!E:E,Capacity_2!$A:$A,$B$164,Capacity_2!$B:$B,$H172)-SUMIFS(Capacity_2!$C:$C,Capacity_2!$A:$A,$B$164,Capacity_2!$B:$B,$H172)</f>
        <v>338.38607515163585</v>
      </c>
      <c r="K172" s="1">
        <f>SUMIFS(Capacity_2!F:F,Capacity_2!$A:$A,$B$164,Capacity_2!$B:$B,$H172)-SUMIFS(Capacity_2!$C:$C,Capacity_2!$A:$A,$B$164,Capacity_2!$B:$B,$H172)</f>
        <v>950.04422996043581</v>
      </c>
      <c r="L172" s="1">
        <f>SUMIFS(Capacity_2!G:G,Capacity_2!$A:$A,$B$164,Capacity_2!$B:$B,$H172)-SUMIFS(Capacity_2!$C:$C,Capacity_2!$A:$A,$B$164,Capacity_2!$B:$B,$H172)</f>
        <v>3898.5519520756361</v>
      </c>
      <c r="M172" s="1">
        <f>SUMIFS(Capacity_2!H:H,Capacity_2!$A:$A,$B$164,Capacity_2!$B:$B,$H172)-SUMIFS(Capacity_2!$C:$C,Capacity_2!$A:$A,$B$164,Capacity_2!$B:$B,$H172)</f>
        <v>4154.0221389859371</v>
      </c>
      <c r="N172" s="1">
        <f>SUMIFS(Capacity_2!I:I,Capacity_2!$A:$A,$B$164,Capacity_2!$B:$B,$H172)-SUMIFS(Capacity_2!$C:$C,Capacity_2!$A:$A,$B$164,Capacity_2!$B:$B,$H172)</f>
        <v>4494.1694762634361</v>
      </c>
      <c r="O172" s="1">
        <f>SUMIFS(Capacity_2!J:J,Capacity_2!$A:$A,$B$164,Capacity_2!$B:$B,$H172)-SUMIFS(Capacity_2!$C:$C,Capacity_2!$A:$A,$B$164,Capacity_2!$B:$B,$H172)</f>
        <v>4930.2276549567359</v>
      </c>
      <c r="P172" s="1">
        <f>SUMIFS(Capacity_2!K:K,Capacity_2!$A:$A,$B$164,Capacity_2!$B:$B,$H172)-SUMIFS(Capacity_2!$C:$C,Capacity_2!$A:$A,$B$164,Capacity_2!$B:$B,$H172)</f>
        <v>6329.2494273244356</v>
      </c>
      <c r="Q172" s="1">
        <f>SUMIFS(Capacity_2!L:L,Capacity_2!$A:$A,$B$164,Capacity_2!$B:$B,$H172)-SUMIFS(Capacity_2!$C:$C,Capacity_2!$A:$A,$B$164,Capacity_2!$B:$B,$H172)</f>
        <v>6524.3747770224354</v>
      </c>
      <c r="R172" s="1">
        <f>SUMIFS(Capacity_2!M:M,Capacity_2!$A:$A,$B$164,Capacity_2!$B:$B,$H172)-SUMIFS(Capacity_2!$C:$C,Capacity_2!$A:$A,$B$164,Capacity_2!$B:$B,$H172)</f>
        <v>7011.260485019935</v>
      </c>
      <c r="S172" s="1">
        <f>SUMIFS(Capacity_2!N:N,Capacity_2!$A:$A,$B$164,Capacity_2!$B:$B,$H172)-SUMIFS(Capacity_2!$C:$C,Capacity_2!$A:$A,$B$164,Capacity_2!$B:$B,$H172)</f>
        <v>7944.6554336474364</v>
      </c>
      <c r="T172" s="1">
        <f>SUMIFS(Capacity_2!O:O,Capacity_2!$A:$A,$B$164,Capacity_2!$B:$B,$H172)-SUMIFS(Capacity_2!$C:$C,Capacity_2!$A:$A,$B$164,Capacity_2!$B:$B,$H172)</f>
        <v>8383.1931429712367</v>
      </c>
      <c r="U172" s="1">
        <f>SUMIFS(Capacity_2!P:P,Capacity_2!$A:$A,$B$164,Capacity_2!$B:$B,$H172)-SUMIFS(Capacity_2!$C:$C,Capacity_2!$A:$A,$B$164,Capacity_2!$B:$B,$H172)</f>
        <v>8827.2236088757345</v>
      </c>
      <c r="V172" s="1">
        <f>SUMIFS(Capacity_2!Q:Q,Capacity_2!$A:$A,$B$164,Capacity_2!$B:$B,$H172)-SUMIFS(Capacity_2!$C:$C,Capacity_2!$A:$A,$B$164,Capacity_2!$B:$B,$H172)</f>
        <v>9345.8669645699356</v>
      </c>
      <c r="W172" s="1">
        <f>SUMIFS(Capacity_2!R:R,Capacity_2!$A:$A,$B$164,Capacity_2!$B:$B,$H172)-SUMIFS(Capacity_2!$C:$C,Capacity_2!$A:$A,$B$164,Capacity_2!$B:$B,$H172)</f>
        <v>11365.578716449036</v>
      </c>
      <c r="X172" s="1">
        <f>SUMIFS(Capacity_2!S:S,Capacity_2!$A:$A,$B$164,Capacity_2!$B:$B,$H172)-SUMIFS(Capacity_2!$C:$C,Capacity_2!$A:$A,$B$164,Capacity_2!$B:$B,$H172)</f>
        <v>11701.415501211735</v>
      </c>
      <c r="Y172" s="1">
        <f>SUMIFS(Capacity_2!T:T,Capacity_2!$A:$A,$B$164,Capacity_2!$B:$B,$H172)-SUMIFS(Capacity_2!$C:$C,Capacity_2!$A:$A,$B$164,Capacity_2!$B:$B,$H172)</f>
        <v>12759.630957881234</v>
      </c>
      <c r="Z172" s="1">
        <f>SUMIFS(Capacity_2!U:U,Capacity_2!$A:$A,$B$164,Capacity_2!$B:$B,$H172)-SUMIFS(Capacity_2!$C:$C,Capacity_2!$A:$A,$B$164,Capacity_2!$B:$B,$H172)</f>
        <v>12957.937777406736</v>
      </c>
      <c r="AA172" s="1">
        <f>SUMIFS(Capacity_2!V:V,Capacity_2!$A:$A,$B$164,Capacity_2!$B:$B,$H172)-SUMIFS(Capacity_2!$C:$C,Capacity_2!$A:$A,$B$164,Capacity_2!$B:$B,$H172)</f>
        <v>13167.151446439935</v>
      </c>
      <c r="AB172" s="1">
        <f>SUMIFS(Capacity_2!W:W,Capacity_2!$A:$A,$B$164,Capacity_2!$B:$B,$H172)-SUMIFS(Capacity_2!$C:$C,Capacity_2!$A:$A,$B$164,Capacity_2!$B:$B,$H172)</f>
        <v>13855.138033996835</v>
      </c>
      <c r="AC172" s="1">
        <f>SUMIFS(Capacity_2!X:X,Capacity_2!$A:$A,$B$164,Capacity_2!$B:$B,$H172)-SUMIFS(Capacity_2!$C:$C,Capacity_2!$A:$A,$B$164,Capacity_2!$B:$B,$H172)</f>
        <v>15235.820224788233</v>
      </c>
    </row>
    <row r="173" spans="1:30">
      <c r="H173" s="76" t="s">
        <v>119</v>
      </c>
      <c r="I173" s="1">
        <f>SUMIFS(Capacity_2!D:D,Capacity_2!$A:$A,$B$164,Capacity_2!$B:$B,$H173)-SUMIFS(Capacity_2!$C:$C,Capacity_2!$A:$A,$B$164,Capacity_2!$B:$B,$H173)</f>
        <v>175.03627329319875</v>
      </c>
      <c r="J173" s="1">
        <f>SUMIFS(Capacity_2!E:E,Capacity_2!$A:$A,$B$164,Capacity_2!$B:$B,$H173)-SUMIFS(Capacity_2!$C:$C,Capacity_2!$A:$A,$B$164,Capacity_2!$B:$B,$H173)</f>
        <v>615.95811982328166</v>
      </c>
      <c r="K173" s="1">
        <f>SUMIFS(Capacity_2!F:F,Capacity_2!$A:$A,$B$164,Capacity_2!$B:$B,$H173)-SUMIFS(Capacity_2!$C:$C,Capacity_2!$A:$A,$B$164,Capacity_2!$B:$B,$H173)</f>
        <v>904.5853415925169</v>
      </c>
      <c r="L173" s="1">
        <f>SUMIFS(Capacity_2!G:G,Capacity_2!$A:$A,$B$164,Capacity_2!$B:$B,$H173)-SUMIFS(Capacity_2!$C:$C,Capacity_2!$A:$A,$B$164,Capacity_2!$B:$B,$H173)</f>
        <v>1358.0131979867456</v>
      </c>
      <c r="M173" s="1">
        <f>SUMIFS(Capacity_2!H:H,Capacity_2!$A:$A,$B$164,Capacity_2!$B:$B,$H173)-SUMIFS(Capacity_2!$C:$C,Capacity_2!$A:$A,$B$164,Capacity_2!$B:$B,$H173)</f>
        <v>1357.4514922230608</v>
      </c>
      <c r="N173" s="1">
        <f>SUMIFS(Capacity_2!I:I,Capacity_2!$A:$A,$B$164,Capacity_2!$B:$B,$H173)-SUMIFS(Capacity_2!$C:$C,Capacity_2!$A:$A,$B$164,Capacity_2!$B:$B,$H173)</f>
        <v>1427.427789708112</v>
      </c>
      <c r="O173" s="1">
        <f>SUMIFS(Capacity_2!J:J,Capacity_2!$A:$A,$B$164,Capacity_2!$B:$B,$H173)-SUMIFS(Capacity_2!$C:$C,Capacity_2!$A:$A,$B$164,Capacity_2!$B:$B,$H173)</f>
        <v>1590.380958240308</v>
      </c>
      <c r="P173" s="1">
        <f>SUMIFS(Capacity_2!K:K,Capacity_2!$A:$A,$B$164,Capacity_2!$B:$B,$H173)-SUMIFS(Capacity_2!$C:$C,Capacity_2!$A:$A,$B$164,Capacity_2!$B:$B,$H173)</f>
        <v>1770.6821201139687</v>
      </c>
      <c r="Q173" s="1">
        <f>SUMIFS(Capacity_2!L:L,Capacity_2!$A:$A,$B$164,Capacity_2!$B:$B,$H173)-SUMIFS(Capacity_2!$C:$C,Capacity_2!$A:$A,$B$164,Capacity_2!$B:$B,$H173)</f>
        <v>1973.8868154451402</v>
      </c>
      <c r="R173" s="1">
        <f>SUMIFS(Capacity_2!M:M,Capacity_2!$A:$A,$B$164,Capacity_2!$B:$B,$H173)-SUMIFS(Capacity_2!$C:$C,Capacity_2!$A:$A,$B$164,Capacity_2!$B:$B,$H173)</f>
        <v>2171.9474105650588</v>
      </c>
      <c r="S173" s="1">
        <f>SUMIFS(Capacity_2!N:N,Capacity_2!$A:$A,$B$164,Capacity_2!$B:$B,$H173)-SUMIFS(Capacity_2!$C:$C,Capacity_2!$A:$A,$B$164,Capacity_2!$B:$B,$H173)</f>
        <v>2368.4343229633428</v>
      </c>
      <c r="T173" s="1">
        <f>SUMIFS(Capacity_2!O:O,Capacity_2!$A:$A,$B$164,Capacity_2!$B:$B,$H173)-SUMIFS(Capacity_2!$C:$C,Capacity_2!$A:$A,$B$164,Capacity_2!$B:$B,$H173)</f>
        <v>2568.4240774794112</v>
      </c>
      <c r="U173" s="1">
        <f>SUMIFS(Capacity_2!P:P,Capacity_2!$A:$A,$B$164,Capacity_2!$B:$B,$H173)-SUMIFS(Capacity_2!$C:$C,Capacity_2!$A:$A,$B$164,Capacity_2!$B:$B,$H173)</f>
        <v>2781.1131015255196</v>
      </c>
      <c r="V173" s="1">
        <f>SUMIFS(Capacity_2!Q:Q,Capacity_2!$A:$A,$B$164,Capacity_2!$B:$B,$H173)-SUMIFS(Capacity_2!$C:$C,Capacity_2!$A:$A,$B$164,Capacity_2!$B:$B,$H173)</f>
        <v>3018.3427122418952</v>
      </c>
      <c r="W173" s="1">
        <f>SUMIFS(Capacity_2!R:R,Capacity_2!$A:$A,$B$164,Capacity_2!$B:$B,$H173)-SUMIFS(Capacity_2!$C:$C,Capacity_2!$A:$A,$B$164,Capacity_2!$B:$B,$H173)</f>
        <v>3287.7014901940652</v>
      </c>
      <c r="X173" s="1">
        <f>SUMIFS(Capacity_2!S:S,Capacity_2!$A:$A,$B$164,Capacity_2!$B:$B,$H173)-SUMIFS(Capacity_2!$C:$C,Capacity_2!$A:$A,$B$164,Capacity_2!$B:$B,$H173)</f>
        <v>3581.5752221803891</v>
      </c>
      <c r="Y173" s="1">
        <f>SUMIFS(Capacity_2!T:T,Capacity_2!$A:$A,$B$164,Capacity_2!$B:$B,$H173)-SUMIFS(Capacity_2!$C:$C,Capacity_2!$A:$A,$B$164,Capacity_2!$B:$B,$H173)</f>
        <v>3889.680106907902</v>
      </c>
      <c r="Z173" s="1">
        <f>SUMIFS(Capacity_2!U:U,Capacity_2!$A:$A,$B$164,Capacity_2!$B:$B,$H173)-SUMIFS(Capacity_2!$C:$C,Capacity_2!$A:$A,$B$164,Capacity_2!$B:$B,$H173)</f>
        <v>4227.4931119373769</v>
      </c>
      <c r="AA173" s="1">
        <f>SUMIFS(Capacity_2!V:V,Capacity_2!$A:$A,$B$164,Capacity_2!$B:$B,$H173)-SUMIFS(Capacity_2!$C:$C,Capacity_2!$A:$A,$B$164,Capacity_2!$B:$B,$H173)</f>
        <v>4593.9803925087353</v>
      </c>
      <c r="AB173" s="1">
        <f>SUMIFS(Capacity_2!W:W,Capacity_2!$A:$A,$B$164,Capacity_2!$B:$B,$H173)-SUMIFS(Capacity_2!$C:$C,Capacity_2!$A:$A,$B$164,Capacity_2!$B:$B,$H173)</f>
        <v>4933.7924539201194</v>
      </c>
      <c r="AC173" s="1">
        <f>SUMIFS(Capacity_2!X:X,Capacity_2!$A:$A,$B$164,Capacity_2!$B:$B,$H173)-SUMIFS(Capacity_2!$C:$C,Capacity_2!$A:$A,$B$164,Capacity_2!$B:$B,$H173)</f>
        <v>5294.9881328883639</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1313.1447895199999</v>
      </c>
      <c r="L174" s="1">
        <f>SUMIFS(Capacity_2!G:G,Capacity_2!$A:$A,$B$164,Capacity_2!$B:$B,$H174)-SUMIFS(Capacity_2!$C:$C,Capacity_2!$A:$A,$B$164,Capacity_2!$B:$B,$H174)</f>
        <v>1438.9885268899998</v>
      </c>
      <c r="M174" s="1">
        <f>SUMIFS(Capacity_2!H:H,Capacity_2!$A:$A,$B$164,Capacity_2!$B:$B,$H174)-SUMIFS(Capacity_2!$C:$C,Capacity_2!$A:$A,$B$164,Capacity_2!$B:$B,$H174)</f>
        <v>3231.3619281700012</v>
      </c>
      <c r="N174" s="1">
        <f>SUMIFS(Capacity_2!I:I,Capacity_2!$A:$A,$B$164,Capacity_2!$B:$B,$H174)-SUMIFS(Capacity_2!$C:$C,Capacity_2!$A:$A,$B$164,Capacity_2!$B:$B,$H174)</f>
        <v>5204.708374509999</v>
      </c>
      <c r="O174" s="1">
        <f>SUMIFS(Capacity_2!J:J,Capacity_2!$A:$A,$B$164,Capacity_2!$B:$B,$H174)-SUMIFS(Capacity_2!$C:$C,Capacity_2!$A:$A,$B$164,Capacity_2!$B:$B,$H174)</f>
        <v>8155.9319245900006</v>
      </c>
      <c r="P174" s="1">
        <f>SUMIFS(Capacity_2!K:K,Capacity_2!$A:$A,$B$164,Capacity_2!$B:$B,$H174)-SUMIFS(Capacity_2!$C:$C,Capacity_2!$A:$A,$B$164,Capacity_2!$B:$B,$H174)</f>
        <v>9013.6459321699986</v>
      </c>
      <c r="Q174" s="1">
        <f>SUMIFS(Capacity_2!L:L,Capacity_2!$A:$A,$B$164,Capacity_2!$B:$B,$H174)-SUMIFS(Capacity_2!$C:$C,Capacity_2!$A:$A,$B$164,Capacity_2!$B:$B,$H174)</f>
        <v>9500.7513013700009</v>
      </c>
      <c r="R174" s="1">
        <f>SUMIFS(Capacity_2!M:M,Capacity_2!$A:$A,$B$164,Capacity_2!$B:$B,$H174)-SUMIFS(Capacity_2!$C:$C,Capacity_2!$A:$A,$B$164,Capacity_2!$B:$B,$H174)</f>
        <v>12237.439863489999</v>
      </c>
      <c r="S174" s="1">
        <f>SUMIFS(Capacity_2!N:N,Capacity_2!$A:$A,$B$164,Capacity_2!$B:$B,$H174)-SUMIFS(Capacity_2!$C:$C,Capacity_2!$A:$A,$B$164,Capacity_2!$B:$B,$H174)</f>
        <v>14979.122637099998</v>
      </c>
      <c r="T174" s="1">
        <f>SUMIFS(Capacity_2!O:O,Capacity_2!$A:$A,$B$164,Capacity_2!$B:$B,$H174)-SUMIFS(Capacity_2!$C:$C,Capacity_2!$A:$A,$B$164,Capacity_2!$B:$B,$H174)</f>
        <v>19066.661287049996</v>
      </c>
      <c r="U174" s="1">
        <f>SUMIFS(Capacity_2!P:P,Capacity_2!$A:$A,$B$164,Capacity_2!$B:$B,$H174)-SUMIFS(Capacity_2!$C:$C,Capacity_2!$A:$A,$B$164,Capacity_2!$B:$B,$H174)</f>
        <v>19374.545413219999</v>
      </c>
      <c r="V174" s="1">
        <f>SUMIFS(Capacity_2!Q:Q,Capacity_2!$A:$A,$B$164,Capacity_2!$B:$B,$H174)-SUMIFS(Capacity_2!$C:$C,Capacity_2!$A:$A,$B$164,Capacity_2!$B:$B,$H174)</f>
        <v>19872.939028239998</v>
      </c>
      <c r="W174" s="1">
        <f>SUMIFS(Capacity_2!R:R,Capacity_2!$A:$A,$B$164,Capacity_2!$B:$B,$H174)-SUMIFS(Capacity_2!$C:$C,Capacity_2!$A:$A,$B$164,Capacity_2!$B:$B,$H174)</f>
        <v>24397.232008710002</v>
      </c>
      <c r="X174" s="1">
        <f>SUMIFS(Capacity_2!S:S,Capacity_2!$A:$A,$B$164,Capacity_2!$B:$B,$H174)-SUMIFS(Capacity_2!$C:$C,Capacity_2!$A:$A,$B$164,Capacity_2!$B:$B,$H174)</f>
        <v>24306.691106959996</v>
      </c>
      <c r="Y174" s="1">
        <f>SUMIFS(Capacity_2!T:T,Capacity_2!$A:$A,$B$164,Capacity_2!$B:$B,$H174)-SUMIFS(Capacity_2!$C:$C,Capacity_2!$A:$A,$B$164,Capacity_2!$B:$B,$H174)</f>
        <v>26729.338769170005</v>
      </c>
      <c r="Z174" s="1">
        <f>SUMIFS(Capacity_2!U:U,Capacity_2!$A:$A,$B$164,Capacity_2!$B:$B,$H174)-SUMIFS(Capacity_2!$C:$C,Capacity_2!$A:$A,$B$164,Capacity_2!$B:$B,$H174)</f>
        <v>26120.338769170005</v>
      </c>
      <c r="AA174" s="1">
        <f>SUMIFS(Capacity_2!V:V,Capacity_2!$A:$A,$B$164,Capacity_2!$B:$B,$H174)-SUMIFS(Capacity_2!$C:$C,Capacity_2!$A:$A,$B$164,Capacity_2!$B:$B,$H174)</f>
        <v>26745.349449730005</v>
      </c>
      <c r="AB174" s="1">
        <f>SUMIFS(Capacity_2!W:W,Capacity_2!$A:$A,$B$164,Capacity_2!$B:$B,$H174)-SUMIFS(Capacity_2!$C:$C,Capacity_2!$A:$A,$B$164,Capacity_2!$B:$B,$H174)</f>
        <v>27031.751951620005</v>
      </c>
      <c r="AC174" s="1">
        <f>SUMIFS(Capacity_2!X:X,Capacity_2!$A:$A,$B$164,Capacity_2!$B:$B,$H174)-SUMIFS(Capacity_2!$C:$C,Capacity_2!$A:$A,$B$164,Capacity_2!$B:$B,$H174)</f>
        <v>26983.451951620002</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975</v>
      </c>
      <c r="L175" s="1">
        <f>SUMIFS(Capacity_2!G:G,Capacity_2!$A:$A,$B$164,Capacity_2!$B:$B,$H175)-SUMIFS(Capacity_2!$C:$C,Capacity_2!$A:$A,$B$164,Capacity_2!$B:$B,$H175)</f>
        <v>975</v>
      </c>
      <c r="M175" s="1">
        <f>SUMIFS(Capacity_2!H:H,Capacity_2!$A:$A,$B$164,Capacity_2!$B:$B,$H175)-SUMIFS(Capacity_2!$C:$C,Capacity_2!$A:$A,$B$164,Capacity_2!$B:$B,$H175)</f>
        <v>2622.8288711699997</v>
      </c>
      <c r="N175" s="1">
        <f>SUMIFS(Capacity_2!I:I,Capacity_2!$A:$A,$B$164,Capacity_2!$B:$B,$H175)-SUMIFS(Capacity_2!$C:$C,Capacity_2!$A:$A,$B$164,Capacity_2!$B:$B,$H175)</f>
        <v>4606.6682201999993</v>
      </c>
      <c r="O175" s="1">
        <f>SUMIFS(Capacity_2!J:J,Capacity_2!$A:$A,$B$164,Capacity_2!$B:$B,$H175)-SUMIFS(Capacity_2!$C:$C,Capacity_2!$A:$A,$B$164,Capacity_2!$B:$B,$H175)</f>
        <v>6469.7411382699993</v>
      </c>
      <c r="P175" s="1">
        <f>SUMIFS(Capacity_2!K:K,Capacity_2!$A:$A,$B$164,Capacity_2!$B:$B,$H175)-SUMIFS(Capacity_2!$C:$C,Capacity_2!$A:$A,$B$164,Capacity_2!$B:$B,$H175)</f>
        <v>7032.1302010299987</v>
      </c>
      <c r="Q175" s="1">
        <f>SUMIFS(Capacity_2!L:L,Capacity_2!$A:$A,$B$164,Capacity_2!$B:$B,$H175)-SUMIFS(Capacity_2!$C:$C,Capacity_2!$A:$A,$B$164,Capacity_2!$B:$B,$H175)</f>
        <v>7495.3429187899983</v>
      </c>
      <c r="R175" s="1">
        <f>SUMIFS(Capacity_2!M:M,Capacity_2!$A:$A,$B$164,Capacity_2!$B:$B,$H175)-SUMIFS(Capacity_2!$C:$C,Capacity_2!$A:$A,$B$164,Capacity_2!$B:$B,$H175)</f>
        <v>8283.1102132300002</v>
      </c>
      <c r="S175" s="1">
        <f>SUMIFS(Capacity_2!N:N,Capacity_2!$A:$A,$B$164,Capacity_2!$B:$B,$H175)-SUMIFS(Capacity_2!$C:$C,Capacity_2!$A:$A,$B$164,Capacity_2!$B:$B,$H175)</f>
        <v>9602.8742272399995</v>
      </c>
      <c r="T175" s="1">
        <f>SUMIFS(Capacity_2!O:O,Capacity_2!$A:$A,$B$164,Capacity_2!$B:$B,$H175)-SUMIFS(Capacity_2!$C:$C,Capacity_2!$A:$A,$B$164,Capacity_2!$B:$B,$H175)</f>
        <v>12021.070231299998</v>
      </c>
      <c r="U175" s="1">
        <f>SUMIFS(Capacity_2!P:P,Capacity_2!$A:$A,$B$164,Capacity_2!$B:$B,$H175)-SUMIFS(Capacity_2!$C:$C,Capacity_2!$A:$A,$B$164,Capacity_2!$B:$B,$H175)</f>
        <v>14535.182129940002</v>
      </c>
      <c r="V175" s="1">
        <f>SUMIFS(Capacity_2!Q:Q,Capacity_2!$A:$A,$B$164,Capacity_2!$B:$B,$H175)-SUMIFS(Capacity_2!$C:$C,Capacity_2!$A:$A,$B$164,Capacity_2!$B:$B,$H175)</f>
        <v>14823.644291759998</v>
      </c>
      <c r="W175" s="1">
        <f>SUMIFS(Capacity_2!R:R,Capacity_2!$A:$A,$B$164,Capacity_2!$B:$B,$H175)-SUMIFS(Capacity_2!$C:$C,Capacity_2!$A:$A,$B$164,Capacity_2!$B:$B,$H175)</f>
        <v>19802.403778920001</v>
      </c>
      <c r="X175" s="1">
        <f>SUMIFS(Capacity_2!S:S,Capacity_2!$A:$A,$B$164,Capacity_2!$B:$B,$H175)-SUMIFS(Capacity_2!$C:$C,Capacity_2!$A:$A,$B$164,Capacity_2!$B:$B,$H175)</f>
        <v>19802.403778920001</v>
      </c>
      <c r="Y175" s="1">
        <f>SUMIFS(Capacity_2!T:T,Capacity_2!$A:$A,$B$164,Capacity_2!$B:$B,$H175)-SUMIFS(Capacity_2!$C:$C,Capacity_2!$A:$A,$B$164,Capacity_2!$B:$B,$H175)</f>
        <v>22321.554708849995</v>
      </c>
      <c r="Z175" s="1">
        <f>SUMIFS(Capacity_2!U:U,Capacity_2!$A:$A,$B$164,Capacity_2!$B:$B,$H175)-SUMIFS(Capacity_2!$C:$C,Capacity_2!$A:$A,$B$164,Capacity_2!$B:$B,$H175)</f>
        <v>22479.525980729995</v>
      </c>
      <c r="AA175" s="1">
        <f>SUMIFS(Capacity_2!V:V,Capacity_2!$A:$A,$B$164,Capacity_2!$B:$B,$H175)-SUMIFS(Capacity_2!$C:$C,Capacity_2!$A:$A,$B$164,Capacity_2!$B:$B,$H175)</f>
        <v>22601.773751309993</v>
      </c>
      <c r="AB175" s="1">
        <f>SUMIFS(Capacity_2!W:W,Capacity_2!$A:$A,$B$164,Capacity_2!$B:$B,$H175)-SUMIFS(Capacity_2!$C:$C,Capacity_2!$A:$A,$B$164,Capacity_2!$B:$B,$H175)</f>
        <v>24531.721744859991</v>
      </c>
      <c r="AC175" s="1">
        <f>SUMIFS(Capacity_2!X:X,Capacity_2!$A:$A,$B$164,Capacity_2!$B:$B,$H175)-SUMIFS(Capacity_2!$C:$C,Capacity_2!$A:$A,$B$164,Capacity_2!$B:$B,$H175)</f>
        <v>24630.423438099991</v>
      </c>
    </row>
    <row r="176" spans="1:30">
      <c r="H176" s="77" t="s">
        <v>122</v>
      </c>
      <c r="I176" s="1">
        <f>SUMIFS(Capacity_2!D:D,Capacity_2!$A:$A,$B$164,Capacity_2!$B:$B,$H176)-SUMIFS(Capacity_2!$C:$C,Capacity_2!$A:$A,$B$164,Capacity_2!$B:$B,$H176)</f>
        <v>2279.2399930509891</v>
      </c>
      <c r="J176" s="1">
        <f>SUMIFS(Capacity_2!E:E,Capacity_2!$A:$A,$B$164,Capacity_2!$B:$B,$H176)-SUMIFS(Capacity_2!$C:$C,Capacity_2!$A:$A,$B$164,Capacity_2!$B:$B,$H176)</f>
        <v>4107.3642966906355</v>
      </c>
      <c r="K176" s="1">
        <f>SUMIFS(Capacity_2!F:F,Capacity_2!$A:$A,$B$164,Capacity_2!$B:$B,$H176)-SUMIFS(Capacity_2!$C:$C,Capacity_2!$A:$A,$B$164,Capacity_2!$B:$B,$H176)</f>
        <v>5479.0772859572262</v>
      </c>
      <c r="L176" s="1">
        <f>SUMIFS(Capacity_2!G:G,Capacity_2!$A:$A,$B$164,Capacity_2!$B:$B,$H176)-SUMIFS(Capacity_2!$C:$C,Capacity_2!$A:$A,$B$164,Capacity_2!$B:$B,$H176)</f>
        <v>7409.5227719249397</v>
      </c>
      <c r="M176" s="1">
        <f>SUMIFS(Capacity_2!H:H,Capacity_2!$A:$A,$B$164,Capacity_2!$B:$B,$H176)-SUMIFS(Capacity_2!$C:$C,Capacity_2!$A:$A,$B$164,Capacity_2!$B:$B,$H176)</f>
        <v>8540.0592705295512</v>
      </c>
      <c r="N176" s="1">
        <f>SUMIFS(Capacity_2!I:I,Capacity_2!$A:$A,$B$164,Capacity_2!$B:$B,$H176)-SUMIFS(Capacity_2!$C:$C,Capacity_2!$A:$A,$B$164,Capacity_2!$B:$B,$H176)</f>
        <v>9180.3071208050733</v>
      </c>
      <c r="O176" s="1">
        <f>SUMIFS(Capacity_2!J:J,Capacity_2!$A:$A,$B$164,Capacity_2!$B:$B,$H176)-SUMIFS(Capacity_2!$C:$C,Capacity_2!$A:$A,$B$164,Capacity_2!$B:$B,$H176)</f>
        <v>9999.7664910656149</v>
      </c>
      <c r="P176" s="1">
        <f>SUMIFS(Capacity_2!K:K,Capacity_2!$A:$A,$B$164,Capacity_2!$B:$B,$H176)-SUMIFS(Capacity_2!$C:$C,Capacity_2!$A:$A,$B$164,Capacity_2!$B:$B,$H176)</f>
        <v>11199.024232190646</v>
      </c>
      <c r="Q176" s="1">
        <f>SUMIFS(Capacity_2!L:L,Capacity_2!$A:$A,$B$164,Capacity_2!$B:$B,$H176)-SUMIFS(Capacity_2!$C:$C,Capacity_2!$A:$A,$B$164,Capacity_2!$B:$B,$H176)</f>
        <v>11983.002664579117</v>
      </c>
      <c r="R176" s="1">
        <f>SUMIFS(Capacity_2!M:M,Capacity_2!$A:$A,$B$164,Capacity_2!$B:$B,$H176)-SUMIFS(Capacity_2!$C:$C,Capacity_2!$A:$A,$B$164,Capacity_2!$B:$B,$H176)</f>
        <v>12644.977102948209</v>
      </c>
      <c r="S176" s="1">
        <f>SUMIFS(Capacity_2!N:N,Capacity_2!$A:$A,$B$164,Capacity_2!$B:$B,$H176)-SUMIFS(Capacity_2!$C:$C,Capacity_2!$A:$A,$B$164,Capacity_2!$B:$B,$H176)</f>
        <v>14051.761682628765</v>
      </c>
      <c r="T176" s="1">
        <f>SUMIFS(Capacity_2!O:O,Capacity_2!$A:$A,$B$164,Capacity_2!$B:$B,$H176)-SUMIFS(Capacity_2!$C:$C,Capacity_2!$A:$A,$B$164,Capacity_2!$B:$B,$H176)</f>
        <v>14628.376330130346</v>
      </c>
      <c r="U176" s="1">
        <f>SUMIFS(Capacity_2!P:P,Capacity_2!$A:$A,$B$164,Capacity_2!$B:$B,$H176)-SUMIFS(Capacity_2!$C:$C,Capacity_2!$A:$A,$B$164,Capacity_2!$B:$B,$H176)</f>
        <v>15438.475578889715</v>
      </c>
      <c r="V176" s="1">
        <f>SUMIFS(Capacity_2!Q:Q,Capacity_2!$A:$A,$B$164,Capacity_2!$B:$B,$H176)-SUMIFS(Capacity_2!$C:$C,Capacity_2!$A:$A,$B$164,Capacity_2!$B:$B,$H176)</f>
        <v>16154.481455952044</v>
      </c>
      <c r="W176" s="1">
        <f>SUMIFS(Capacity_2!R:R,Capacity_2!$A:$A,$B$164,Capacity_2!$B:$B,$H176)-SUMIFS(Capacity_2!$C:$C,Capacity_2!$A:$A,$B$164,Capacity_2!$B:$B,$H176)</f>
        <v>18239.242801787754</v>
      </c>
      <c r="X176" s="1">
        <f>SUMIFS(Capacity_2!S:S,Capacity_2!$A:$A,$B$164,Capacity_2!$B:$B,$H176)-SUMIFS(Capacity_2!$C:$C,Capacity_2!$A:$A,$B$164,Capacity_2!$B:$B,$H176)</f>
        <v>19228.360138572178</v>
      </c>
      <c r="Y176" s="1">
        <f>SUMIFS(Capacity_2!T:T,Capacity_2!$A:$A,$B$164,Capacity_2!$B:$B,$H176)-SUMIFS(Capacity_2!$C:$C,Capacity_2!$A:$A,$B$164,Capacity_2!$B:$B,$H176)</f>
        <v>20114.572167492173</v>
      </c>
      <c r="Z176" s="1">
        <f>SUMIFS(Capacity_2!U:U,Capacity_2!$A:$A,$B$164,Capacity_2!$B:$B,$H176)-SUMIFS(Capacity_2!$C:$C,Capacity_2!$A:$A,$B$164,Capacity_2!$B:$B,$H176)</f>
        <v>20706.928854084865</v>
      </c>
      <c r="AA176" s="1">
        <f>SUMIFS(Capacity_2!V:V,Capacity_2!$A:$A,$B$164,Capacity_2!$B:$B,$H176)-SUMIFS(Capacity_2!$C:$C,Capacity_2!$A:$A,$B$164,Capacity_2!$B:$B,$H176)</f>
        <v>21262.053948484048</v>
      </c>
      <c r="AB176" s="1">
        <f>SUMIFS(Capacity_2!W:W,Capacity_2!$A:$A,$B$164,Capacity_2!$B:$B,$H176)-SUMIFS(Capacity_2!$C:$C,Capacity_2!$A:$A,$B$164,Capacity_2!$B:$B,$H176)</f>
        <v>22633.784017728482</v>
      </c>
      <c r="AC176" s="1">
        <f>SUMIFS(Capacity_2!X:X,Capacity_2!$A:$A,$B$164,Capacity_2!$B:$B,$H176)-SUMIFS(Capacity_2!$C:$C,Capacity_2!$A:$A,$B$164,Capacity_2!$B:$B,$H176)</f>
        <v>24119.381797926057</v>
      </c>
    </row>
    <row r="177" spans="1:30">
      <c r="H177" s="69" t="s">
        <v>123</v>
      </c>
      <c r="I177" s="1">
        <f>SUM(I167:I172,I179)</f>
        <v>261.44588388459215</v>
      </c>
      <c r="J177" s="1">
        <f t="shared" ref="J177:AC177" si="3">SUM(J167:J172,J179)</f>
        <v>-201.12864472808337</v>
      </c>
      <c r="K177" s="1">
        <f t="shared" si="3"/>
        <v>-2158.026959141891</v>
      </c>
      <c r="L177" s="1">
        <f t="shared" si="3"/>
        <v>319.2198715628665</v>
      </c>
      <c r="M177" s="1">
        <f t="shared" si="3"/>
        <v>-2762.1242695712285</v>
      </c>
      <c r="N177" s="1">
        <f t="shared" si="3"/>
        <v>-3872.8318422958259</v>
      </c>
      <c r="O177" s="1">
        <f t="shared" si="3"/>
        <v>-4469.9227786049541</v>
      </c>
      <c r="P177" s="1">
        <f t="shared" si="3"/>
        <v>-4435.1476275316654</v>
      </c>
      <c r="Q177" s="1">
        <f t="shared" si="3"/>
        <v>-4521.6172098174047</v>
      </c>
      <c r="R177" s="1">
        <f t="shared" si="3"/>
        <v>-5464.0885394108345</v>
      </c>
      <c r="S177" s="1">
        <f t="shared" si="3"/>
        <v>-6473.5747829992797</v>
      </c>
      <c r="T177" s="1">
        <f t="shared" si="3"/>
        <v>-8357.9061604194303</v>
      </c>
      <c r="U177" s="1">
        <f t="shared" si="3"/>
        <v>-8284.0081893307233</v>
      </c>
      <c r="V177" s="1">
        <f t="shared" si="3"/>
        <v>-7780.2835997884849</v>
      </c>
      <c r="W177" s="1">
        <f t="shared" si="3"/>
        <v>-10175.175616389815</v>
      </c>
      <c r="X177" s="1">
        <f t="shared" si="3"/>
        <v>-10504.107021228738</v>
      </c>
      <c r="Y177" s="1">
        <f t="shared" si="3"/>
        <v>-9953.116408949898</v>
      </c>
      <c r="Z177" s="1">
        <f t="shared" si="3"/>
        <v>-9650.4118519020849</v>
      </c>
      <c r="AA177" s="1">
        <f t="shared" si="3"/>
        <v>-10410.705726921638</v>
      </c>
      <c r="AB177" s="1">
        <f t="shared" si="3"/>
        <v>-9730.6720863759874</v>
      </c>
      <c r="AC177" s="1">
        <f t="shared" si="3"/>
        <v>-8982.9503741529752</v>
      </c>
    </row>
    <row r="179" spans="1:30">
      <c r="H179" s="69" t="s">
        <v>124</v>
      </c>
      <c r="I179" s="1">
        <f>SUMIFS(Capacity_2!D:D,Capacity_2!$A:$A,$B$164,Capacity_2!$B:$B,$H179)-SUMIFS(Capacity_2!$C:$C,Capacity_2!$A:$A,$B$164,Capacity_2!$B:$B,$H179)</f>
        <v>86.409610591656474</v>
      </c>
      <c r="J179" s="1">
        <f>SUMIFS(Capacity_2!E:E,Capacity_2!$A:$A,$B$164,Capacity_2!$B:$B,$H179)-SUMIFS(Capacity_2!$C:$C,Capacity_2!$A:$A,$B$164,Capacity_2!$B:$B,$H179)</f>
        <v>175.48528012028123</v>
      </c>
      <c r="K179" s="1">
        <f>SUMIFS(Capacity_2!F:F,Capacity_2!$A:$A,$B$164,Capacity_2!$B:$B,$H179)-SUMIFS(Capacity_2!$C:$C,Capacity_2!$A:$A,$B$164,Capacity_2!$B:$B,$H179)</f>
        <v>261.9288108976732</v>
      </c>
      <c r="L179" s="1">
        <f>SUMIFS(Capacity_2!G:G,Capacity_2!$A:$A,$B$164,Capacity_2!$B:$B,$H179)-SUMIFS(Capacity_2!$C:$C,Capacity_2!$A:$A,$B$164,Capacity_2!$B:$B,$H179)</f>
        <v>350.66791948723085</v>
      </c>
      <c r="M179" s="1">
        <f>SUMIFS(Capacity_2!H:H,Capacity_2!$A:$A,$B$164,Capacity_2!$B:$B,$H179)-SUMIFS(Capacity_2!$C:$C,Capacity_2!$A:$A,$B$164,Capacity_2!$B:$B,$H179)</f>
        <v>433.85359144283427</v>
      </c>
      <c r="N179" s="1">
        <f>SUMIFS(Capacity_2!I:I,Capacity_2!$A:$A,$B$164,Capacity_2!$B:$B,$H179)-SUMIFS(Capacity_2!$C:$C,Capacity_2!$A:$A,$B$164,Capacity_2!$B:$B,$H179)</f>
        <v>522.99868144073787</v>
      </c>
      <c r="O179" s="1">
        <f>SUMIFS(Capacity_2!J:J,Capacity_2!$A:$A,$B$164,Capacity_2!$B:$B,$H179)-SUMIFS(Capacity_2!$C:$C,Capacity_2!$A:$A,$B$164,Capacity_2!$B:$B,$H179)</f>
        <v>609.84956643831015</v>
      </c>
      <c r="P179" s="1">
        <f>SUMIFS(Capacity_2!K:K,Capacity_2!$A:$A,$B$164,Capacity_2!$B:$B,$H179)-SUMIFS(Capacity_2!$C:$C,Capacity_2!$A:$A,$B$164,Capacity_2!$B:$B,$H179)</f>
        <v>705.60294514389943</v>
      </c>
      <c r="Q179" s="1">
        <f>SUMIFS(Capacity_2!L:L,Capacity_2!$A:$A,$B$164,Capacity_2!$B:$B,$H179)-SUMIFS(Capacity_2!$C:$C,Capacity_2!$A:$A,$B$164,Capacity_2!$B:$B,$H179)</f>
        <v>799.00801316016009</v>
      </c>
      <c r="R179" s="1">
        <f>SUMIFS(Capacity_2!M:M,Capacity_2!$A:$A,$B$164,Capacity_2!$B:$B,$H179)-SUMIFS(Capacity_2!$C:$C,Capacity_2!$A:$A,$B$164,Capacity_2!$B:$B,$H179)</f>
        <v>892.15097556923047</v>
      </c>
      <c r="S179" s="1">
        <f>SUMIFS(Capacity_2!N:N,Capacity_2!$A:$A,$B$164,Capacity_2!$B:$B,$H179)-SUMIFS(Capacity_2!$C:$C,Capacity_2!$A:$A,$B$164,Capacity_2!$B:$B,$H179)</f>
        <v>989.26978335328386</v>
      </c>
      <c r="T179" s="1">
        <f>SUMIFS(Capacity_2!O:O,Capacity_2!$A:$A,$B$164,Capacity_2!$B:$B,$H179)-SUMIFS(Capacity_2!$C:$C,Capacity_2!$A:$A,$B$164,Capacity_2!$B:$B,$H179)</f>
        <v>1080.7406965693335</v>
      </c>
      <c r="U179" s="1">
        <f>SUMIFS(Capacity_2!P:P,Capacity_2!$A:$A,$B$164,Capacity_2!$B:$B,$H179)-SUMIFS(Capacity_2!$C:$C,Capacity_2!$A:$A,$B$164,Capacity_2!$B:$B,$H179)</f>
        <v>1172.6082017635404</v>
      </c>
      <c r="V179" s="1">
        <f>SUMIFS(Capacity_2!Q:Q,Capacity_2!$A:$A,$B$164,Capacity_2!$B:$B,$H179)-SUMIFS(Capacity_2!$C:$C,Capacity_2!$A:$A,$B$164,Capacity_2!$B:$B,$H179)</f>
        <v>1274.6894356115777</v>
      </c>
      <c r="W179" s="1">
        <f>SUMIFS(Capacity_2!R:R,Capacity_2!$A:$A,$B$164,Capacity_2!$B:$B,$H179)-SUMIFS(Capacity_2!$C:$C,Capacity_2!$A:$A,$B$164,Capacity_2!$B:$B,$H179)</f>
        <v>1370.0856671311465</v>
      </c>
      <c r="X179" s="1">
        <f>SUMIFS(Capacity_2!S:S,Capacity_2!$A:$A,$B$164,Capacity_2!$B:$B,$H179)-SUMIFS(Capacity_2!$C:$C,Capacity_2!$A:$A,$B$164,Capacity_2!$B:$B,$H179)</f>
        <v>1475.3174775295245</v>
      </c>
      <c r="Y179" s="1">
        <f>SUMIFS(Capacity_2!T:T,Capacity_2!$A:$A,$B$164,Capacity_2!$B:$B,$H179)-SUMIFS(Capacity_2!$C:$C,Capacity_2!$A:$A,$B$164,Capacity_2!$B:$B,$H179)</f>
        <v>1583.4926331288693</v>
      </c>
      <c r="Z179" s="1">
        <f>SUMIFS(Capacity_2!U:U,Capacity_2!$A:$A,$B$164,Capacity_2!$B:$B,$H179)-SUMIFS(Capacity_2!$C:$C,Capacity_2!$A:$A,$B$164,Capacity_2!$B:$B,$H179)</f>
        <v>1687.8903706511812</v>
      </c>
      <c r="AA179" s="1">
        <f>SUMIFS(Capacity_2!V:V,Capacity_2!$A:$A,$B$164,Capacity_2!$B:$B,$H179)-SUMIFS(Capacity_2!$C:$C,Capacity_2!$A:$A,$B$164,Capacity_2!$B:$B,$H179)</f>
        <v>1801.7828265984297</v>
      </c>
      <c r="AB179" s="1">
        <f>SUMIFS(Capacity_2!W:W,Capacity_2!$A:$A,$B$164,Capacity_2!$B:$B,$H179)-SUMIFS(Capacity_2!$C:$C,Capacity_2!$A:$A,$B$164,Capacity_2!$B:$B,$H179)</f>
        <v>1912.9771101871804</v>
      </c>
      <c r="AC179" s="1">
        <f>SUMIFS(Capacity_2!X:X,Capacity_2!$A:$A,$B$164,Capacity_2!$B:$B,$H179)-SUMIFS(Capacity_2!$C:$C,Capacity_2!$A:$A,$B$164,Capacity_2!$B:$B,$H179)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-4288.2834044928168</v>
      </c>
      <c r="K185" s="1">
        <f>SUMIFS(Generation_2!E:E,Generation_2!$A:$A,$B$182,Generation_2!$B:$B,$H185)-SUMIFS(Generation_2!$C:$C,Generation_2!$A:$A,$B$182,Generation_2!$B:$B,$H185)</f>
        <v>-6386.7544400603801</v>
      </c>
      <c r="L185" s="1">
        <f>SUMIFS(Generation_2!F:F,Generation_2!$A:$A,$B$182,Generation_2!$B:$B,$H185)-SUMIFS(Generation_2!$C:$C,Generation_2!$A:$A,$B$182,Generation_2!$B:$B,$H185)</f>
        <v>-11179.370038139168</v>
      </c>
      <c r="M185" s="1">
        <f>SUMIFS(Generation_2!G:G,Generation_2!$A:$A,$B$182,Generation_2!$B:$B,$H185)-SUMIFS(Generation_2!$C:$C,Generation_2!$A:$A,$B$182,Generation_2!$B:$B,$H185)</f>
        <v>-19154.605737304315</v>
      </c>
      <c r="N185" s="1">
        <f>SUMIFS(Generation_2!H:H,Generation_2!$A:$A,$B$182,Generation_2!$B:$B,$H185)-SUMIFS(Generation_2!$C:$C,Generation_2!$A:$A,$B$182,Generation_2!$B:$B,$H185)</f>
        <v>-23770.331503738678</v>
      </c>
      <c r="O185" s="1">
        <f>SUMIFS(Generation_2!I:I,Generation_2!$A:$A,$B$182,Generation_2!$B:$B,$H185)-SUMIFS(Generation_2!$C:$C,Generation_2!$A:$A,$B$182,Generation_2!$B:$B,$H185)</f>
        <v>-23581.077381325274</v>
      </c>
      <c r="P185" s="1">
        <f>SUMIFS(Generation_2!J:J,Generation_2!$A:$A,$B$182,Generation_2!$B:$B,$H185)-SUMIFS(Generation_2!$C:$C,Generation_2!$A:$A,$B$182,Generation_2!$B:$B,$H185)</f>
        <v>-26963.113574125324</v>
      </c>
      <c r="Q185" s="1">
        <f>SUMIFS(Generation_2!K:K,Generation_2!$A:$A,$B$182,Generation_2!$B:$B,$H185)-SUMIFS(Generation_2!$C:$C,Generation_2!$A:$A,$B$182,Generation_2!$B:$B,$H185)</f>
        <v>-26234.272004038503</v>
      </c>
      <c r="R185" s="1">
        <f>SUMIFS(Generation_2!L:L,Generation_2!$A:$A,$B$182,Generation_2!$B:$B,$H185)-SUMIFS(Generation_2!$C:$C,Generation_2!$A:$A,$B$182,Generation_2!$B:$B,$H185)</f>
        <v>-34165.36316732601</v>
      </c>
      <c r="S185" s="1">
        <f>SUMIFS(Generation_2!M:M,Generation_2!$A:$A,$B$182,Generation_2!$B:$B,$H185)-SUMIFS(Generation_2!$C:$C,Generation_2!$A:$A,$B$182,Generation_2!$B:$B,$H185)</f>
        <v>-47006.993892975603</v>
      </c>
      <c r="T185" s="1">
        <f>SUMIFS(Generation_2!N:N,Generation_2!$A:$A,$B$182,Generation_2!$B:$B,$H185)-SUMIFS(Generation_2!$C:$C,Generation_2!$A:$A,$B$182,Generation_2!$B:$B,$H185)</f>
        <v>-62680.044832209387</v>
      </c>
      <c r="U185" s="1">
        <f>SUMIFS(Generation_2!O:O,Generation_2!$A:$A,$B$182,Generation_2!$B:$B,$H185)-SUMIFS(Generation_2!$C:$C,Generation_2!$A:$A,$B$182,Generation_2!$B:$B,$H185)</f>
        <v>-62794.923485645457</v>
      </c>
      <c r="V185" s="1">
        <f>SUMIFS(Generation_2!P:P,Generation_2!$A:$A,$B$182,Generation_2!$B:$B,$H185)-SUMIFS(Generation_2!$C:$C,Generation_2!$A:$A,$B$182,Generation_2!$B:$B,$H185)</f>
        <v>-63672.711009276878</v>
      </c>
      <c r="W185" s="1">
        <f>SUMIFS(Generation_2!Q:Q,Generation_2!$A:$A,$B$182,Generation_2!$B:$B,$H185)-SUMIFS(Generation_2!$C:$C,Generation_2!$A:$A,$B$182,Generation_2!$B:$B,$H185)</f>
        <v>-85766.258764898477</v>
      </c>
      <c r="X185" s="1">
        <f>SUMIFS(Generation_2!R:R,Generation_2!$A:$A,$B$182,Generation_2!$B:$B,$H185)-SUMIFS(Generation_2!$C:$C,Generation_2!$A:$A,$B$182,Generation_2!$B:$B,$H185)</f>
        <v>-86015.524864119143</v>
      </c>
      <c r="Y185" s="1">
        <f>SUMIFS(Generation_2!S:S,Generation_2!$A:$A,$B$182,Generation_2!$B:$B,$H185)-SUMIFS(Generation_2!$C:$C,Generation_2!$A:$A,$B$182,Generation_2!$B:$B,$H185)</f>
        <v>-86035.625522947463</v>
      </c>
      <c r="Z185" s="1">
        <f>SUMIFS(Generation_2!T:T,Generation_2!$A:$A,$B$182,Generation_2!$B:$B,$H185)-SUMIFS(Generation_2!$C:$C,Generation_2!$A:$A,$B$182,Generation_2!$B:$B,$H185)</f>
        <v>-86170.532113585097</v>
      </c>
      <c r="AA185" s="1">
        <f>SUMIFS(Generation_2!U:U,Generation_2!$A:$A,$B$182,Generation_2!$B:$B,$H185)-SUMIFS(Generation_2!$C:$C,Generation_2!$A:$A,$B$182,Generation_2!$B:$B,$H185)</f>
        <v>-86217.415743332225</v>
      </c>
      <c r="AB185" s="1">
        <f>SUMIFS(Generation_2!V:V,Generation_2!$A:$A,$B$182,Generation_2!$B:$B,$H185)-SUMIFS(Generation_2!$C:$C,Generation_2!$A:$A,$B$182,Generation_2!$B:$B,$H185)</f>
        <v>-86587.333747459983</v>
      </c>
      <c r="AC185" s="1">
        <f>SUMIFS(Generation_2!W:W,Generation_2!$A:$A,$B$182,Generation_2!$B:$B,$H185)-SUMIFS(Generation_2!$C:$C,Generation_2!$A:$A,$B$182,Generation_2!$B:$B,$H185)</f>
        <v>-90924.920986906684</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1576.0289646654273</v>
      </c>
      <c r="K186" s="1">
        <f>SUMIFS(Generation_2!E:E,Generation_2!$A:$A,$B$182,Generation_2!$B:$B,$H186)-SUMIFS(Generation_2!$C:$C,Generation_2!$A:$A,$B$182,Generation_2!$B:$B,$H186)</f>
        <v>1471.1688080362146</v>
      </c>
      <c r="L186" s="1">
        <f>SUMIFS(Generation_2!F:F,Generation_2!$A:$A,$B$182,Generation_2!$B:$B,$H186)-SUMIFS(Generation_2!$C:$C,Generation_2!$A:$A,$B$182,Generation_2!$B:$B,$H186)</f>
        <v>1972.1951198830866</v>
      </c>
      <c r="M186" s="1">
        <f>SUMIFS(Generation_2!G:G,Generation_2!$A:$A,$B$182,Generation_2!$B:$B,$H186)-SUMIFS(Generation_2!$C:$C,Generation_2!$A:$A,$B$182,Generation_2!$B:$B,$H186)</f>
        <v>-2696.4613439609529</v>
      </c>
      <c r="N186" s="1">
        <f>SUMIFS(Generation_2!H:H,Generation_2!$A:$A,$B$182,Generation_2!$B:$B,$H186)-SUMIFS(Generation_2!$C:$C,Generation_2!$A:$A,$B$182,Generation_2!$B:$B,$H186)</f>
        <v>-11094.054874325131</v>
      </c>
      <c r="O186" s="1">
        <f>SUMIFS(Generation_2!I:I,Generation_2!$A:$A,$B$182,Generation_2!$B:$B,$H186)-SUMIFS(Generation_2!$C:$C,Generation_2!$A:$A,$B$182,Generation_2!$B:$B,$H186)</f>
        <v>-18695.452652941509</v>
      </c>
      <c r="P186" s="1">
        <f>SUMIFS(Generation_2!J:J,Generation_2!$A:$A,$B$182,Generation_2!$B:$B,$H186)-SUMIFS(Generation_2!$C:$C,Generation_2!$A:$A,$B$182,Generation_2!$B:$B,$H186)</f>
        <v>-21336.834328281511</v>
      </c>
      <c r="Q186" s="1">
        <f>SUMIFS(Generation_2!K:K,Generation_2!$A:$A,$B$182,Generation_2!$B:$B,$H186)-SUMIFS(Generation_2!$C:$C,Generation_2!$A:$A,$B$182,Generation_2!$B:$B,$H186)</f>
        <v>-23865.222707609188</v>
      </c>
      <c r="R186" s="1">
        <f>SUMIFS(Generation_2!L:L,Generation_2!$A:$A,$B$182,Generation_2!$B:$B,$H186)-SUMIFS(Generation_2!$C:$C,Generation_2!$A:$A,$B$182,Generation_2!$B:$B,$H186)</f>
        <v>-23950.193837866507</v>
      </c>
      <c r="S186" s="1">
        <f>SUMIFS(Generation_2!M:M,Generation_2!$A:$A,$B$182,Generation_2!$B:$B,$H186)-SUMIFS(Generation_2!$C:$C,Generation_2!$A:$A,$B$182,Generation_2!$B:$B,$H186)</f>
        <v>-24485.019034002173</v>
      </c>
      <c r="T186" s="1">
        <f>SUMIFS(Generation_2!N:N,Generation_2!$A:$A,$B$182,Generation_2!$B:$B,$H186)-SUMIFS(Generation_2!$C:$C,Generation_2!$A:$A,$B$182,Generation_2!$B:$B,$H186)</f>
        <v>-24450.241034323237</v>
      </c>
      <c r="U186" s="1">
        <f>SUMIFS(Generation_2!O:O,Generation_2!$A:$A,$B$182,Generation_2!$B:$B,$H186)-SUMIFS(Generation_2!$C:$C,Generation_2!$A:$A,$B$182,Generation_2!$B:$B,$H186)</f>
        <v>-24419.683734842587</v>
      </c>
      <c r="V186" s="1">
        <f>SUMIFS(Generation_2!P:P,Generation_2!$A:$A,$B$182,Generation_2!$B:$B,$H186)-SUMIFS(Generation_2!$C:$C,Generation_2!$A:$A,$B$182,Generation_2!$B:$B,$H186)</f>
        <v>-24524.333696591562</v>
      </c>
      <c r="W186" s="1">
        <f>SUMIFS(Generation_2!Q:Q,Generation_2!$A:$A,$B$182,Generation_2!$B:$B,$H186)-SUMIFS(Generation_2!$C:$C,Generation_2!$A:$A,$B$182,Generation_2!$B:$B,$H186)</f>
        <v>-25221.861126866552</v>
      </c>
      <c r="X186" s="1">
        <f>SUMIFS(Generation_2!R:R,Generation_2!$A:$A,$B$182,Generation_2!$B:$B,$H186)-SUMIFS(Generation_2!$C:$C,Generation_2!$A:$A,$B$182,Generation_2!$B:$B,$H186)</f>
        <v>-31432.726216147959</v>
      </c>
      <c r="Y186" s="1">
        <f>SUMIFS(Generation_2!S:S,Generation_2!$A:$A,$B$182,Generation_2!$B:$B,$H186)-SUMIFS(Generation_2!$C:$C,Generation_2!$A:$A,$B$182,Generation_2!$B:$B,$H186)</f>
        <v>-31432.726216147959</v>
      </c>
      <c r="Z186" s="1">
        <f>SUMIFS(Generation_2!T:T,Generation_2!$A:$A,$B$182,Generation_2!$B:$B,$H186)-SUMIFS(Generation_2!$C:$C,Generation_2!$A:$A,$B$182,Generation_2!$B:$B,$H186)</f>
        <v>-31432.726216147959</v>
      </c>
      <c r="AA186" s="1">
        <f>SUMIFS(Generation_2!U:U,Generation_2!$A:$A,$B$182,Generation_2!$B:$B,$H186)-SUMIFS(Generation_2!$C:$C,Generation_2!$A:$A,$B$182,Generation_2!$B:$B,$H186)</f>
        <v>-31432.726216147959</v>
      </c>
      <c r="AB186" s="1">
        <f>SUMIFS(Generation_2!V:V,Generation_2!$A:$A,$B$182,Generation_2!$B:$B,$H186)-SUMIFS(Generation_2!$C:$C,Generation_2!$A:$A,$B$182,Generation_2!$B:$B,$H186)</f>
        <v>-31432.726216147959</v>
      </c>
      <c r="AC186" s="1">
        <f>SUMIFS(Generation_2!W:W,Generation_2!$A:$A,$B$182,Generation_2!$B:$B,$H186)-SUMIFS(Generation_2!$C:$C,Generation_2!$A:$A,$B$182,Generation_2!$B:$B,$H186)</f>
        <v>-31432.726216147959</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-12.540272403470226</v>
      </c>
      <c r="K187" s="1">
        <f>SUMIFS(Generation_2!E:E,Generation_2!$A:$A,$B$182,Generation_2!$B:$B,$H187)-SUMIFS(Generation_2!$C:$C,Generation_2!$A:$A,$B$182,Generation_2!$B:$B,$H187)</f>
        <v>-236.098037870197</v>
      </c>
      <c r="L187" s="1">
        <f>SUMIFS(Generation_2!F:F,Generation_2!$A:$A,$B$182,Generation_2!$B:$B,$H187)-SUMIFS(Generation_2!$C:$C,Generation_2!$A:$A,$B$182,Generation_2!$B:$B,$H187)</f>
        <v>-1139.5744896328517</v>
      </c>
      <c r="M187" s="1">
        <f>SUMIFS(Generation_2!G:G,Generation_2!$A:$A,$B$182,Generation_2!$B:$B,$H187)-SUMIFS(Generation_2!$C:$C,Generation_2!$A:$A,$B$182,Generation_2!$B:$B,$H187)</f>
        <v>-958.13148314724958</v>
      </c>
      <c r="N187" s="1">
        <f>SUMIFS(Generation_2!H:H,Generation_2!$A:$A,$B$182,Generation_2!$B:$B,$H187)-SUMIFS(Generation_2!$C:$C,Generation_2!$A:$A,$B$182,Generation_2!$B:$B,$H187)</f>
        <v>-910.17065047699134</v>
      </c>
      <c r="O187" s="1">
        <f>SUMIFS(Generation_2!I:I,Generation_2!$A:$A,$B$182,Generation_2!$B:$B,$H187)-SUMIFS(Generation_2!$C:$C,Generation_2!$A:$A,$B$182,Generation_2!$B:$B,$H187)</f>
        <v>1928.5089957955888</v>
      </c>
      <c r="P187" s="1">
        <f>SUMIFS(Generation_2!J:J,Generation_2!$A:$A,$B$182,Generation_2!$B:$B,$H187)-SUMIFS(Generation_2!$C:$C,Generation_2!$A:$A,$B$182,Generation_2!$B:$B,$H187)</f>
        <v>-286.77491055362862</v>
      </c>
      <c r="Q187" s="1">
        <f>SUMIFS(Generation_2!K:K,Generation_2!$A:$A,$B$182,Generation_2!$B:$B,$H187)-SUMIFS(Generation_2!$C:$C,Generation_2!$A:$A,$B$182,Generation_2!$B:$B,$H187)</f>
        <v>-88.562754852996477</v>
      </c>
      <c r="R187" s="1">
        <f>SUMIFS(Generation_2!L:L,Generation_2!$A:$A,$B$182,Generation_2!$B:$B,$H187)-SUMIFS(Generation_2!$C:$C,Generation_2!$A:$A,$B$182,Generation_2!$B:$B,$H187)</f>
        <v>1488.981690938389</v>
      </c>
      <c r="S187" s="1">
        <f>SUMIFS(Generation_2!M:M,Generation_2!$A:$A,$B$182,Generation_2!$B:$B,$H187)-SUMIFS(Generation_2!$C:$C,Generation_2!$A:$A,$B$182,Generation_2!$B:$B,$H187)</f>
        <v>1608.067155290064</v>
      </c>
      <c r="T187" s="1">
        <f>SUMIFS(Generation_2!N:N,Generation_2!$A:$A,$B$182,Generation_2!$B:$B,$H187)-SUMIFS(Generation_2!$C:$C,Generation_2!$A:$A,$B$182,Generation_2!$B:$B,$H187)</f>
        <v>4242.7914122527909</v>
      </c>
      <c r="U187" s="1">
        <f>SUMIFS(Generation_2!O:O,Generation_2!$A:$A,$B$182,Generation_2!$B:$B,$H187)-SUMIFS(Generation_2!$C:$C,Generation_2!$A:$A,$B$182,Generation_2!$B:$B,$H187)</f>
        <v>3459.6214593317973</v>
      </c>
      <c r="V187" s="1">
        <f>SUMIFS(Generation_2!P:P,Generation_2!$A:$A,$B$182,Generation_2!$B:$B,$H187)-SUMIFS(Generation_2!$C:$C,Generation_2!$A:$A,$B$182,Generation_2!$B:$B,$H187)</f>
        <v>3040.3640266351786</v>
      </c>
      <c r="W187" s="1">
        <f>SUMIFS(Generation_2!Q:Q,Generation_2!$A:$A,$B$182,Generation_2!$B:$B,$H187)-SUMIFS(Generation_2!$C:$C,Generation_2!$A:$A,$B$182,Generation_2!$B:$B,$H187)</f>
        <v>1402.8088932419441</v>
      </c>
      <c r="X187" s="1">
        <f>SUMIFS(Generation_2!R:R,Generation_2!$A:$A,$B$182,Generation_2!$B:$B,$H187)-SUMIFS(Generation_2!$C:$C,Generation_2!$A:$A,$B$182,Generation_2!$B:$B,$H187)</f>
        <v>1009.5907243766796</v>
      </c>
      <c r="Y187" s="1">
        <f>SUMIFS(Generation_2!S:S,Generation_2!$A:$A,$B$182,Generation_2!$B:$B,$H187)-SUMIFS(Generation_2!$C:$C,Generation_2!$A:$A,$B$182,Generation_2!$B:$B,$H187)</f>
        <v>1639.638393594405</v>
      </c>
      <c r="Z187" s="1">
        <f>SUMIFS(Generation_2!T:T,Generation_2!$A:$A,$B$182,Generation_2!$B:$B,$H187)-SUMIFS(Generation_2!$C:$C,Generation_2!$A:$A,$B$182,Generation_2!$B:$B,$H187)</f>
        <v>761.08669945751535</v>
      </c>
      <c r="AA187" s="1">
        <f>SUMIFS(Generation_2!U:U,Generation_2!$A:$A,$B$182,Generation_2!$B:$B,$H187)-SUMIFS(Generation_2!$C:$C,Generation_2!$A:$A,$B$182,Generation_2!$B:$B,$H187)</f>
        <v>-17.068612064841545</v>
      </c>
      <c r="AB187" s="1">
        <f>SUMIFS(Generation_2!V:V,Generation_2!$A:$A,$B$182,Generation_2!$B:$B,$H187)-SUMIFS(Generation_2!$C:$C,Generation_2!$A:$A,$B$182,Generation_2!$B:$B,$H187)</f>
        <v>60.011207081033717</v>
      </c>
      <c r="AC187" s="1">
        <f>SUMIFS(Generation_2!W:W,Generation_2!$A:$A,$B$182,Generation_2!$B:$B,$H187)-SUMIFS(Generation_2!$C:$C,Generation_2!$A:$A,$B$182,Generation_2!$B:$B,$H187)</f>
        <v>238.22248650709889</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-24.817949613370658</v>
      </c>
      <c r="K188" s="1">
        <f>SUMIFS(Generation_2!E:E,Generation_2!$A:$A,$B$182,Generation_2!$B:$B,$H188)-SUMIFS(Generation_2!$C:$C,Generation_2!$A:$A,$B$182,Generation_2!$B:$B,$H188)</f>
        <v>36.362984421378229</v>
      </c>
      <c r="L188" s="1">
        <f>SUMIFS(Generation_2!F:F,Generation_2!$A:$A,$B$182,Generation_2!$B:$B,$H188)-SUMIFS(Generation_2!$C:$C,Generation_2!$A:$A,$B$182,Generation_2!$B:$B,$H188)</f>
        <v>-26.764126210850833</v>
      </c>
      <c r="M188" s="1">
        <f>SUMIFS(Generation_2!G:G,Generation_2!$A:$A,$B$182,Generation_2!$B:$B,$H188)-SUMIFS(Generation_2!$C:$C,Generation_2!$A:$A,$B$182,Generation_2!$B:$B,$H188)</f>
        <v>18.328663629901968</v>
      </c>
      <c r="N188" s="1">
        <f>SUMIFS(Generation_2!H:H,Generation_2!$A:$A,$B$182,Generation_2!$B:$B,$H188)-SUMIFS(Generation_2!$C:$C,Generation_2!$A:$A,$B$182,Generation_2!$B:$B,$H188)</f>
        <v>33.144599796237088</v>
      </c>
      <c r="O188" s="1">
        <f>SUMIFS(Generation_2!I:I,Generation_2!$A:$A,$B$182,Generation_2!$B:$B,$H188)-SUMIFS(Generation_2!$C:$C,Generation_2!$A:$A,$B$182,Generation_2!$B:$B,$H188)</f>
        <v>821.85808475975045</v>
      </c>
      <c r="P188" s="1">
        <f>SUMIFS(Generation_2!J:J,Generation_2!$A:$A,$B$182,Generation_2!$B:$B,$H188)-SUMIFS(Generation_2!$C:$C,Generation_2!$A:$A,$B$182,Generation_2!$B:$B,$H188)</f>
        <v>228.54000856226071</v>
      </c>
      <c r="Q188" s="1">
        <f>SUMIFS(Generation_2!K:K,Generation_2!$A:$A,$B$182,Generation_2!$B:$B,$H188)-SUMIFS(Generation_2!$C:$C,Generation_2!$A:$A,$B$182,Generation_2!$B:$B,$H188)</f>
        <v>190.50056890361986</v>
      </c>
      <c r="R188" s="1">
        <f>SUMIFS(Generation_2!L:L,Generation_2!$A:$A,$B$182,Generation_2!$B:$B,$H188)-SUMIFS(Generation_2!$C:$C,Generation_2!$A:$A,$B$182,Generation_2!$B:$B,$H188)</f>
        <v>630.95205713291193</v>
      </c>
      <c r="S188" s="1">
        <f>SUMIFS(Generation_2!M:M,Generation_2!$A:$A,$B$182,Generation_2!$B:$B,$H188)-SUMIFS(Generation_2!$C:$C,Generation_2!$A:$A,$B$182,Generation_2!$B:$B,$H188)</f>
        <v>471.42679726627307</v>
      </c>
      <c r="T188" s="1">
        <f>SUMIFS(Generation_2!N:N,Generation_2!$A:$A,$B$182,Generation_2!$B:$B,$H188)-SUMIFS(Generation_2!$C:$C,Generation_2!$A:$A,$B$182,Generation_2!$B:$B,$H188)</f>
        <v>1329.1351352790546</v>
      </c>
      <c r="U188" s="1">
        <f>SUMIFS(Generation_2!O:O,Generation_2!$A:$A,$B$182,Generation_2!$B:$B,$H188)-SUMIFS(Generation_2!$C:$C,Generation_2!$A:$A,$B$182,Generation_2!$B:$B,$H188)</f>
        <v>675.94201527777909</v>
      </c>
      <c r="V188" s="1">
        <f>SUMIFS(Generation_2!P:P,Generation_2!$A:$A,$B$182,Generation_2!$B:$B,$H188)-SUMIFS(Generation_2!$C:$C,Generation_2!$A:$A,$B$182,Generation_2!$B:$B,$H188)</f>
        <v>1059.1263433404945</v>
      </c>
      <c r="W188" s="1">
        <f>SUMIFS(Generation_2!Q:Q,Generation_2!$A:$A,$B$182,Generation_2!$B:$B,$H188)-SUMIFS(Generation_2!$C:$C,Generation_2!$A:$A,$B$182,Generation_2!$B:$B,$H188)</f>
        <v>411.72318608150124</v>
      </c>
      <c r="X188" s="1">
        <f>SUMIFS(Generation_2!R:R,Generation_2!$A:$A,$B$182,Generation_2!$B:$B,$H188)-SUMIFS(Generation_2!$C:$C,Generation_2!$A:$A,$B$182,Generation_2!$B:$B,$H188)</f>
        <v>377.20935043418626</v>
      </c>
      <c r="Y188" s="1">
        <f>SUMIFS(Generation_2!S:S,Generation_2!$A:$A,$B$182,Generation_2!$B:$B,$H188)-SUMIFS(Generation_2!$C:$C,Generation_2!$A:$A,$B$182,Generation_2!$B:$B,$H188)</f>
        <v>2033.2506224367655</v>
      </c>
      <c r="Z188" s="1">
        <f>SUMIFS(Generation_2!T:T,Generation_2!$A:$A,$B$182,Generation_2!$B:$B,$H188)-SUMIFS(Generation_2!$C:$C,Generation_2!$A:$A,$B$182,Generation_2!$B:$B,$H188)</f>
        <v>1154.475483117443</v>
      </c>
      <c r="AA188" s="1">
        <f>SUMIFS(Generation_2!U:U,Generation_2!$A:$A,$B$182,Generation_2!$B:$B,$H188)-SUMIFS(Generation_2!$C:$C,Generation_2!$A:$A,$B$182,Generation_2!$B:$B,$H188)</f>
        <v>670.63259905733366</v>
      </c>
      <c r="AB188" s="1">
        <f>SUMIFS(Generation_2!V:V,Generation_2!$A:$A,$B$182,Generation_2!$B:$B,$H188)-SUMIFS(Generation_2!$C:$C,Generation_2!$A:$A,$B$182,Generation_2!$B:$B,$H188)</f>
        <v>1497.7158815328048</v>
      </c>
      <c r="AC188" s="1">
        <f>SUMIFS(Generation_2!W:W,Generation_2!$A:$A,$B$182,Generation_2!$B:$B,$H188)-SUMIFS(Generation_2!$C:$C,Generation_2!$A:$A,$B$182,Generation_2!$B:$B,$H188)</f>
        <v>1399.239842820281</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-2725.6917353005847</v>
      </c>
      <c r="K189" s="1">
        <f>SUMIFS(Generation_2!E:E,Generation_2!$A:$A,$B$182,Generation_2!$B:$B,$H189)-SUMIFS(Generation_2!$C:$C,Generation_2!$A:$A,$B$182,Generation_2!$B:$B,$H189)</f>
        <v>-2830.9363366627531</v>
      </c>
      <c r="L189" s="1">
        <f>SUMIFS(Generation_2!F:F,Generation_2!$A:$A,$B$182,Generation_2!$B:$B,$H189)-SUMIFS(Generation_2!$C:$C,Generation_2!$A:$A,$B$182,Generation_2!$B:$B,$H189)</f>
        <v>173.20641987218551</v>
      </c>
      <c r="M189" s="1">
        <f>SUMIFS(Generation_2!G:G,Generation_2!$A:$A,$B$182,Generation_2!$B:$B,$H189)-SUMIFS(Generation_2!$C:$C,Generation_2!$A:$A,$B$182,Generation_2!$B:$B,$H189)</f>
        <v>-1556.1847702186187</v>
      </c>
      <c r="N189" s="1">
        <f>SUMIFS(Generation_2!H:H,Generation_2!$A:$A,$B$182,Generation_2!$B:$B,$H189)-SUMIFS(Generation_2!$C:$C,Generation_2!$A:$A,$B$182,Generation_2!$B:$B,$H189)</f>
        <v>-399.78529572337902</v>
      </c>
      <c r="O189" s="1">
        <f>SUMIFS(Generation_2!I:I,Generation_2!$A:$A,$B$182,Generation_2!$B:$B,$H189)-SUMIFS(Generation_2!$C:$C,Generation_2!$A:$A,$B$182,Generation_2!$B:$B,$H189)</f>
        <v>-5443.2450657825757</v>
      </c>
      <c r="P189" s="1">
        <f>SUMIFS(Generation_2!J:J,Generation_2!$A:$A,$B$182,Generation_2!$B:$B,$H189)-SUMIFS(Generation_2!$C:$C,Generation_2!$A:$A,$B$182,Generation_2!$B:$B,$H189)</f>
        <v>551.92742489284137</v>
      </c>
      <c r="Q189" s="1">
        <f>SUMIFS(Generation_2!K:K,Generation_2!$A:$A,$B$182,Generation_2!$B:$B,$H189)-SUMIFS(Generation_2!$C:$C,Generation_2!$A:$A,$B$182,Generation_2!$B:$B,$H189)</f>
        <v>-210.46574748277453</v>
      </c>
      <c r="R189" s="1">
        <f>SUMIFS(Generation_2!L:L,Generation_2!$A:$A,$B$182,Generation_2!$B:$B,$H189)-SUMIFS(Generation_2!$C:$C,Generation_2!$A:$A,$B$182,Generation_2!$B:$B,$H189)</f>
        <v>-2953.1243663211044</v>
      </c>
      <c r="S189" s="1">
        <f>SUMIFS(Generation_2!M:M,Generation_2!$A:$A,$B$182,Generation_2!$B:$B,$H189)-SUMIFS(Generation_2!$C:$C,Generation_2!$A:$A,$B$182,Generation_2!$B:$B,$H189)</f>
        <v>-3076.1700474530953</v>
      </c>
      <c r="T189" s="1">
        <f>SUMIFS(Generation_2!N:N,Generation_2!$A:$A,$B$182,Generation_2!$B:$B,$H189)-SUMIFS(Generation_2!$C:$C,Generation_2!$A:$A,$B$182,Generation_2!$B:$B,$H189)</f>
        <v>-3828.0078087791044</v>
      </c>
      <c r="U189" s="1">
        <f>SUMIFS(Generation_2!O:O,Generation_2!$A:$A,$B$182,Generation_2!$B:$B,$H189)-SUMIFS(Generation_2!$C:$C,Generation_2!$A:$A,$B$182,Generation_2!$B:$B,$H189)</f>
        <v>-4169.9761219424945</v>
      </c>
      <c r="V189" s="1">
        <f>SUMIFS(Generation_2!P:P,Generation_2!$A:$A,$B$182,Generation_2!$B:$B,$H189)-SUMIFS(Generation_2!$C:$C,Generation_2!$A:$A,$B$182,Generation_2!$B:$B,$H189)</f>
        <v>-3429.1245301058789</v>
      </c>
      <c r="W189" s="1">
        <f>SUMIFS(Generation_2!Q:Q,Generation_2!$A:$A,$B$182,Generation_2!$B:$B,$H189)-SUMIFS(Generation_2!$C:$C,Generation_2!$A:$A,$B$182,Generation_2!$B:$B,$H189)</f>
        <v>-6362.4849593273339</v>
      </c>
      <c r="X189" s="1">
        <f>SUMIFS(Generation_2!R:R,Generation_2!$A:$A,$B$182,Generation_2!$B:$B,$H189)-SUMIFS(Generation_2!$C:$C,Generation_2!$A:$A,$B$182,Generation_2!$B:$B,$H189)</f>
        <v>-1565.9309213537817</v>
      </c>
      <c r="Y189" s="1">
        <f>SUMIFS(Generation_2!S:S,Generation_2!$A:$A,$B$182,Generation_2!$B:$B,$H189)-SUMIFS(Generation_2!$C:$C,Generation_2!$A:$A,$B$182,Generation_2!$B:$B,$H189)</f>
        <v>-6312.7766549567532</v>
      </c>
      <c r="Z189" s="1">
        <f>SUMIFS(Generation_2!T:T,Generation_2!$A:$A,$B$182,Generation_2!$B:$B,$H189)-SUMIFS(Generation_2!$C:$C,Generation_2!$A:$A,$B$182,Generation_2!$B:$B,$H189)</f>
        <v>-386.70714871581367</v>
      </c>
      <c r="AA189" s="1">
        <f>SUMIFS(Generation_2!U:U,Generation_2!$A:$A,$B$182,Generation_2!$B:$B,$H189)-SUMIFS(Generation_2!$C:$C,Generation_2!$A:$A,$B$182,Generation_2!$B:$B,$H189)</f>
        <v>-1051.1223371935685</v>
      </c>
      <c r="AB189" s="1">
        <f>SUMIFS(Generation_2!V:V,Generation_2!$A:$A,$B$182,Generation_2!$B:$B,$H189)-SUMIFS(Generation_2!$C:$C,Generation_2!$A:$A,$B$182,Generation_2!$B:$B,$H189)</f>
        <v>-3838.0400985161123</v>
      </c>
      <c r="AC189" s="1">
        <f>SUMIFS(Generation_2!W:W,Generation_2!$A:$A,$B$182,Generation_2!$B:$B,$H189)-SUMIFS(Generation_2!$C:$C,Generation_2!$A:$A,$B$182,Generation_2!$B:$B,$H189)</f>
        <v>-3328.1624015994639</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160.92156023921996</v>
      </c>
      <c r="K190" s="1">
        <f>SUMIFS(Generation_2!E:E,Generation_2!$A:$A,$B$182,Generation_2!$B:$B,$H190)-SUMIFS(Generation_2!$C:$C,Generation_2!$A:$A,$B$182,Generation_2!$B:$B,$H190)</f>
        <v>493.57998125673203</v>
      </c>
      <c r="L190" s="1">
        <f>SUMIFS(Generation_2!F:F,Generation_2!$A:$A,$B$182,Generation_2!$B:$B,$H190)-SUMIFS(Generation_2!$C:$C,Generation_2!$A:$A,$B$182,Generation_2!$B:$B,$H190)</f>
        <v>1362.2805059910365</v>
      </c>
      <c r="M190" s="1">
        <f>SUMIFS(Generation_2!G:G,Generation_2!$A:$A,$B$182,Generation_2!$B:$B,$H190)-SUMIFS(Generation_2!$C:$C,Generation_2!$A:$A,$B$182,Generation_2!$B:$B,$H190)</f>
        <v>5185.5272569204499</v>
      </c>
      <c r="N190" s="1">
        <f>SUMIFS(Generation_2!H:H,Generation_2!$A:$A,$B$182,Generation_2!$B:$B,$H190)-SUMIFS(Generation_2!$C:$C,Generation_2!$A:$A,$B$182,Generation_2!$B:$B,$H190)</f>
        <v>5680.7734667315717</v>
      </c>
      <c r="O190" s="1">
        <f>SUMIFS(Generation_2!I:I,Generation_2!$A:$A,$B$182,Generation_2!$B:$B,$H190)-SUMIFS(Generation_2!$C:$C,Generation_2!$A:$A,$B$182,Generation_2!$B:$B,$H190)</f>
        <v>6766.4586229695587</v>
      </c>
      <c r="P190" s="1">
        <f>SUMIFS(Generation_2!J:J,Generation_2!$A:$A,$B$182,Generation_2!$B:$B,$H190)-SUMIFS(Generation_2!$C:$C,Generation_2!$A:$A,$B$182,Generation_2!$B:$B,$H190)</f>
        <v>8751.2446328301994</v>
      </c>
      <c r="Q190" s="1">
        <f>SUMIFS(Generation_2!K:K,Generation_2!$A:$A,$B$182,Generation_2!$B:$B,$H190)-SUMIFS(Generation_2!$C:$C,Generation_2!$A:$A,$B$182,Generation_2!$B:$B,$H190)</f>
        <v>9259.7327120713398</v>
      </c>
      <c r="R190" s="1">
        <f>SUMIFS(Generation_2!L:L,Generation_2!$A:$A,$B$182,Generation_2!$B:$B,$H190)-SUMIFS(Generation_2!$C:$C,Generation_2!$A:$A,$B$182,Generation_2!$B:$B,$H190)</f>
        <v>10191.358247948985</v>
      </c>
      <c r="S190" s="1">
        <f>SUMIFS(Generation_2!M:M,Generation_2!$A:$A,$B$182,Generation_2!$B:$B,$H190)-SUMIFS(Generation_2!$C:$C,Generation_2!$A:$A,$B$182,Generation_2!$B:$B,$H190)</f>
        <v>11890.867625840816</v>
      </c>
      <c r="T190" s="1">
        <f>SUMIFS(Generation_2!N:N,Generation_2!$A:$A,$B$182,Generation_2!$B:$B,$H190)-SUMIFS(Generation_2!$C:$C,Generation_2!$A:$A,$B$182,Generation_2!$B:$B,$H190)</f>
        <v>12976.820456594212</v>
      </c>
      <c r="U190" s="1">
        <f>SUMIFS(Generation_2!O:O,Generation_2!$A:$A,$B$182,Generation_2!$B:$B,$H190)-SUMIFS(Generation_2!$C:$C,Generation_2!$A:$A,$B$182,Generation_2!$B:$B,$H190)</f>
        <v>13781.236447074409</v>
      </c>
      <c r="V190" s="1">
        <f>SUMIFS(Generation_2!P:P,Generation_2!$A:$A,$B$182,Generation_2!$B:$B,$H190)-SUMIFS(Generation_2!$C:$C,Generation_2!$A:$A,$B$182,Generation_2!$B:$B,$H190)</f>
        <v>13802.203017365859</v>
      </c>
      <c r="W190" s="1">
        <f>SUMIFS(Generation_2!Q:Q,Generation_2!$A:$A,$B$182,Generation_2!$B:$B,$H190)-SUMIFS(Generation_2!$C:$C,Generation_2!$A:$A,$B$182,Generation_2!$B:$B,$H190)</f>
        <v>18956.665850168942</v>
      </c>
      <c r="X190" s="1">
        <f>SUMIFS(Generation_2!R:R,Generation_2!$A:$A,$B$182,Generation_2!$B:$B,$H190)-SUMIFS(Generation_2!$C:$C,Generation_2!$A:$A,$B$182,Generation_2!$B:$B,$H190)</f>
        <v>19346.485652650434</v>
      </c>
      <c r="Y190" s="1">
        <f>SUMIFS(Generation_2!S:S,Generation_2!$A:$A,$B$182,Generation_2!$B:$B,$H190)-SUMIFS(Generation_2!$C:$C,Generation_2!$A:$A,$B$182,Generation_2!$B:$B,$H190)</f>
        <v>21069.960440149556</v>
      </c>
      <c r="Z190" s="1">
        <f>SUMIFS(Generation_2!T:T,Generation_2!$A:$A,$B$182,Generation_2!$B:$B,$H190)-SUMIFS(Generation_2!$C:$C,Generation_2!$A:$A,$B$182,Generation_2!$B:$B,$H190)</f>
        <v>19940.884498499086</v>
      </c>
      <c r="AA190" s="1">
        <f>SUMIFS(Generation_2!U:U,Generation_2!$A:$A,$B$182,Generation_2!$B:$B,$H190)-SUMIFS(Generation_2!$C:$C,Generation_2!$A:$A,$B$182,Generation_2!$B:$B,$H190)</f>
        <v>20544.968364624416</v>
      </c>
      <c r="AB190" s="1">
        <f>SUMIFS(Generation_2!V:V,Generation_2!$A:$A,$B$182,Generation_2!$B:$B,$H190)-SUMIFS(Generation_2!$C:$C,Generation_2!$A:$A,$B$182,Generation_2!$B:$B,$H190)</f>
        <v>22306.431992825244</v>
      </c>
      <c r="AC190" s="1">
        <f>SUMIFS(Generation_2!W:W,Generation_2!$A:$A,$B$182,Generation_2!$B:$B,$H190)-SUMIFS(Generation_2!$C:$C,Generation_2!$A:$A,$B$182,Generation_2!$B:$B,$H190)</f>
        <v>23263.200389710641</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269.24220066703543</v>
      </c>
      <c r="K191" s="1">
        <f>SUMIFS(Generation_2!E:E,Generation_2!$A:$A,$B$182,Generation_2!$B:$B,$H191)-SUMIFS(Generation_2!$C:$C,Generation_2!$A:$A,$B$182,Generation_2!$B:$B,$H191)</f>
        <v>442.58994095728104</v>
      </c>
      <c r="L191" s="1">
        <f>SUMIFS(Generation_2!F:F,Generation_2!$A:$A,$B$182,Generation_2!$B:$B,$H191)-SUMIFS(Generation_2!$C:$C,Generation_2!$A:$A,$B$182,Generation_2!$B:$B,$H191)</f>
        <v>724.54726110840716</v>
      </c>
      <c r="M191" s="1">
        <f>SUMIFS(Generation_2!G:G,Generation_2!$A:$A,$B$182,Generation_2!$B:$B,$H191)-SUMIFS(Generation_2!$C:$C,Generation_2!$A:$A,$B$182,Generation_2!$B:$B,$H191)</f>
        <v>878.56966620688672</v>
      </c>
      <c r="N191" s="1">
        <f>SUMIFS(Generation_2!H:H,Generation_2!$A:$A,$B$182,Generation_2!$B:$B,$H191)-SUMIFS(Generation_2!$C:$C,Generation_2!$A:$A,$B$182,Generation_2!$B:$B,$H191)</f>
        <v>947.7933771667615</v>
      </c>
      <c r="O191" s="1">
        <f>SUMIFS(Generation_2!I:I,Generation_2!$A:$A,$B$182,Generation_2!$B:$B,$H191)-SUMIFS(Generation_2!$C:$C,Generation_2!$A:$A,$B$182,Generation_2!$B:$B,$H191)</f>
        <v>1074.3254558319695</v>
      </c>
      <c r="P191" s="1">
        <f>SUMIFS(Generation_2!J:J,Generation_2!$A:$A,$B$182,Generation_2!$B:$B,$H191)-SUMIFS(Generation_2!$C:$C,Generation_2!$A:$A,$B$182,Generation_2!$B:$B,$H191)</f>
        <v>1208.9270042506218</v>
      </c>
      <c r="Q191" s="1">
        <f>SUMIFS(Generation_2!K:K,Generation_2!$A:$A,$B$182,Generation_2!$B:$B,$H191)-SUMIFS(Generation_2!$C:$C,Generation_2!$A:$A,$B$182,Generation_2!$B:$B,$H191)</f>
        <v>1355.5021168115411</v>
      </c>
      <c r="R191" s="1">
        <f>SUMIFS(Generation_2!L:L,Generation_2!$A:$A,$B$182,Generation_2!$B:$B,$H191)-SUMIFS(Generation_2!$C:$C,Generation_2!$A:$A,$B$182,Generation_2!$B:$B,$H191)</f>
        <v>1514.8925400417122</v>
      </c>
      <c r="S191" s="1">
        <f>SUMIFS(Generation_2!M:M,Generation_2!$A:$A,$B$182,Generation_2!$B:$B,$H191)-SUMIFS(Generation_2!$C:$C,Generation_2!$A:$A,$B$182,Generation_2!$B:$B,$H191)</f>
        <v>1675.7818957051375</v>
      </c>
      <c r="T191" s="1">
        <f>SUMIFS(Generation_2!N:N,Generation_2!$A:$A,$B$182,Generation_2!$B:$B,$H191)-SUMIFS(Generation_2!$C:$C,Generation_2!$A:$A,$B$182,Generation_2!$B:$B,$H191)</f>
        <v>1826.0930586342186</v>
      </c>
      <c r="U191" s="1">
        <f>SUMIFS(Generation_2!O:O,Generation_2!$A:$A,$B$182,Generation_2!$B:$B,$H191)-SUMIFS(Generation_2!$C:$C,Generation_2!$A:$A,$B$182,Generation_2!$B:$B,$H191)</f>
        <v>1974.2067171271626</v>
      </c>
      <c r="V191" s="1">
        <f>SUMIFS(Generation_2!P:P,Generation_2!$A:$A,$B$182,Generation_2!$B:$B,$H191)-SUMIFS(Generation_2!$C:$C,Generation_2!$A:$A,$B$182,Generation_2!$B:$B,$H191)</f>
        <v>2139.0123307881345</v>
      </c>
      <c r="W191" s="1">
        <f>SUMIFS(Generation_2!Q:Q,Generation_2!$A:$A,$B$182,Generation_2!$B:$B,$H191)-SUMIFS(Generation_2!$C:$C,Generation_2!$A:$A,$B$182,Generation_2!$B:$B,$H191)</f>
        <v>2312.366385956313</v>
      </c>
      <c r="X191" s="1">
        <f>SUMIFS(Generation_2!R:R,Generation_2!$A:$A,$B$182,Generation_2!$B:$B,$H191)-SUMIFS(Generation_2!$C:$C,Generation_2!$A:$A,$B$182,Generation_2!$B:$B,$H191)</f>
        <v>2557.0734908195127</v>
      </c>
      <c r="Y191" s="1">
        <f>SUMIFS(Generation_2!S:S,Generation_2!$A:$A,$B$182,Generation_2!$B:$B,$H191)-SUMIFS(Generation_2!$C:$C,Generation_2!$A:$A,$B$182,Generation_2!$B:$B,$H191)</f>
        <v>2797.3277118343958</v>
      </c>
      <c r="Z191" s="1">
        <f>SUMIFS(Generation_2!T:T,Generation_2!$A:$A,$B$182,Generation_2!$B:$B,$H191)-SUMIFS(Generation_2!$C:$C,Generation_2!$A:$A,$B$182,Generation_2!$B:$B,$H191)</f>
        <v>3040.0546909027407</v>
      </c>
      <c r="AA191" s="1">
        <f>SUMIFS(Generation_2!U:U,Generation_2!$A:$A,$B$182,Generation_2!$B:$B,$H191)-SUMIFS(Generation_2!$C:$C,Generation_2!$A:$A,$B$182,Generation_2!$B:$B,$H191)</f>
        <v>3283.2785141586446</v>
      </c>
      <c r="AB191" s="1">
        <f>SUMIFS(Generation_2!V:V,Generation_2!$A:$A,$B$182,Generation_2!$B:$B,$H191)-SUMIFS(Generation_2!$C:$C,Generation_2!$A:$A,$B$182,Generation_2!$B:$B,$H191)</f>
        <v>3568.0197183518053</v>
      </c>
      <c r="AC191" s="1">
        <f>SUMIFS(Generation_2!W:W,Generation_2!$A:$A,$B$182,Generation_2!$B:$B,$H191)-SUMIFS(Generation_2!$C:$C,Generation_2!$A:$A,$B$182,Generation_2!$B:$B,$H191)</f>
        <v>3858.1090899014744</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1035.5358161561853</v>
      </c>
      <c r="K192" s="1">
        <f>SUMIFS(Generation_2!E:E,Generation_2!$A:$A,$B$182,Generation_2!$B:$B,$H192)-SUMIFS(Generation_2!$C:$C,Generation_2!$A:$A,$B$182,Generation_2!$B:$B,$H192)</f>
        <v>2143.5225166769014</v>
      </c>
      <c r="L192" s="1">
        <f>SUMIFS(Generation_2!F:F,Generation_2!$A:$A,$B$182,Generation_2!$B:$B,$H192)-SUMIFS(Generation_2!$C:$C,Generation_2!$A:$A,$B$182,Generation_2!$B:$B,$H192)</f>
        <v>3296.922013194031</v>
      </c>
      <c r="M192" s="1">
        <f>SUMIFS(Generation_2!G:G,Generation_2!$A:$A,$B$182,Generation_2!$B:$B,$H192)-SUMIFS(Generation_2!$C:$C,Generation_2!$A:$A,$B$182,Generation_2!$B:$B,$H192)</f>
        <v>12676.950378780653</v>
      </c>
      <c r="N192" s="1">
        <f>SUMIFS(Generation_2!H:H,Generation_2!$A:$A,$B$182,Generation_2!$B:$B,$H192)-SUMIFS(Generation_2!$C:$C,Generation_2!$A:$A,$B$182,Generation_2!$B:$B,$H192)</f>
        <v>19053.782092721187</v>
      </c>
      <c r="O192" s="1">
        <f>SUMIFS(Generation_2!I:I,Generation_2!$A:$A,$B$182,Generation_2!$B:$B,$H192)-SUMIFS(Generation_2!$C:$C,Generation_2!$A:$A,$B$182,Generation_2!$B:$B,$H192)</f>
        <v>24695.35383813813</v>
      </c>
      <c r="P192" s="1">
        <f>SUMIFS(Generation_2!J:J,Generation_2!$A:$A,$B$182,Generation_2!$B:$B,$H192)-SUMIFS(Generation_2!$C:$C,Generation_2!$A:$A,$B$182,Generation_2!$B:$B,$H192)</f>
        <v>29377.953158445365</v>
      </c>
      <c r="Q192" s="1">
        <f>SUMIFS(Generation_2!K:K,Generation_2!$A:$A,$B$182,Generation_2!$B:$B,$H192)-SUMIFS(Generation_2!$C:$C,Generation_2!$A:$A,$B$182,Generation_2!$B:$B,$H192)</f>
        <v>30765.035547585132</v>
      </c>
      <c r="R192" s="1">
        <f>SUMIFS(Generation_2!L:L,Generation_2!$A:$A,$B$182,Generation_2!$B:$B,$H192)-SUMIFS(Generation_2!$C:$C,Generation_2!$A:$A,$B$182,Generation_2!$B:$B,$H192)</f>
        <v>38874.890816945976</v>
      </c>
      <c r="S192" s="1">
        <f>SUMIFS(Generation_2!M:M,Generation_2!$A:$A,$B$182,Generation_2!$B:$B,$H192)-SUMIFS(Generation_2!$C:$C,Generation_2!$A:$A,$B$182,Generation_2!$B:$B,$H192)</f>
        <v>49043.51319203731</v>
      </c>
      <c r="T192" s="1">
        <f>SUMIFS(Generation_2!N:N,Generation_2!$A:$A,$B$182,Generation_2!$B:$B,$H192)-SUMIFS(Generation_2!$C:$C,Generation_2!$A:$A,$B$182,Generation_2!$B:$B,$H192)</f>
        <v>55893.40528800842</v>
      </c>
      <c r="U192" s="1">
        <f>SUMIFS(Generation_2!O:O,Generation_2!$A:$A,$B$182,Generation_2!$B:$B,$H192)-SUMIFS(Generation_2!$C:$C,Generation_2!$A:$A,$B$182,Generation_2!$B:$B,$H192)</f>
        <v>55106.959394318488</v>
      </c>
      <c r="V192" s="1">
        <f>SUMIFS(Generation_2!P:P,Generation_2!$A:$A,$B$182,Generation_2!$B:$B,$H192)-SUMIFS(Generation_2!$C:$C,Generation_2!$A:$A,$B$182,Generation_2!$B:$B,$H192)</f>
        <v>57201.549277027909</v>
      </c>
      <c r="W192" s="1">
        <f>SUMIFS(Generation_2!Q:Q,Generation_2!$A:$A,$B$182,Generation_2!$B:$B,$H192)-SUMIFS(Generation_2!$C:$C,Generation_2!$A:$A,$B$182,Generation_2!$B:$B,$H192)</f>
        <v>72467.129470883476</v>
      </c>
      <c r="X192" s="1">
        <f>SUMIFS(Generation_2!R:R,Generation_2!$A:$A,$B$182,Generation_2!$B:$B,$H192)-SUMIFS(Generation_2!$C:$C,Generation_2!$A:$A,$B$182,Generation_2!$B:$B,$H192)</f>
        <v>75065.741510062217</v>
      </c>
      <c r="Y192" s="1">
        <f>SUMIFS(Generation_2!S:S,Generation_2!$A:$A,$B$182,Generation_2!$B:$B,$H192)-SUMIFS(Generation_2!$C:$C,Generation_2!$A:$A,$B$182,Generation_2!$B:$B,$H192)</f>
        <v>74874.781147517264</v>
      </c>
      <c r="Z192" s="1">
        <f>SUMIFS(Generation_2!T:T,Generation_2!$A:$A,$B$182,Generation_2!$B:$B,$H192)-SUMIFS(Generation_2!$C:$C,Generation_2!$A:$A,$B$182,Generation_2!$B:$B,$H192)</f>
        <v>79743.213774728385</v>
      </c>
      <c r="AA192" s="1">
        <f>SUMIFS(Generation_2!U:U,Generation_2!$A:$A,$B$182,Generation_2!$B:$B,$H192)-SUMIFS(Generation_2!$C:$C,Generation_2!$A:$A,$B$182,Generation_2!$B:$B,$H192)</f>
        <v>80291.255322637982</v>
      </c>
      <c r="AB192" s="1">
        <f>SUMIFS(Generation_2!V:V,Generation_2!$A:$A,$B$182,Generation_2!$B:$B,$H192)-SUMIFS(Generation_2!$C:$C,Generation_2!$A:$A,$B$182,Generation_2!$B:$B,$H192)</f>
        <v>77774.383371907228</v>
      </c>
      <c r="AC192" s="1">
        <f>SUMIFS(Generation_2!W:W,Generation_2!$A:$A,$B$182,Generation_2!$B:$B,$H192)-SUMIFS(Generation_2!$C:$C,Generation_2!$A:$A,$B$182,Generation_2!$B:$B,$H192)</f>
        <v>79179.315369690928</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2609.5231455561352</v>
      </c>
      <c r="K193" s="1">
        <f>SUMIFS(Generation_2!E:E,Generation_2!$A:$A,$B$182,Generation_2!$B:$B,$H193)-SUMIFS(Generation_2!$C:$C,Generation_2!$A:$A,$B$182,Generation_2!$B:$B,$H193)</f>
        <v>2666.3437231767166</v>
      </c>
      <c r="L193" s="1">
        <f>SUMIFS(Generation_2!F:F,Generation_2!$A:$A,$B$182,Generation_2!$B:$B,$H193)-SUMIFS(Generation_2!$C:$C,Generation_2!$A:$A,$B$182,Generation_2!$B:$B,$H193)</f>
        <v>2516.570279851192</v>
      </c>
      <c r="M193" s="1">
        <f>SUMIFS(Generation_2!G:G,Generation_2!$A:$A,$B$182,Generation_2!$B:$B,$H193)-SUMIFS(Generation_2!$C:$C,Generation_2!$A:$A,$B$182,Generation_2!$B:$B,$H193)</f>
        <v>7228.0726413657922</v>
      </c>
      <c r="N193" s="1">
        <f>SUMIFS(Generation_2!H:H,Generation_2!$A:$A,$B$182,Generation_2!$B:$B,$H193)-SUMIFS(Generation_2!$C:$C,Generation_2!$A:$A,$B$182,Generation_2!$B:$B,$H193)</f>
        <v>12542.208322153829</v>
      </c>
      <c r="O193" s="1">
        <f>SUMIFS(Generation_2!I:I,Generation_2!$A:$A,$B$182,Generation_2!$B:$B,$H193)-SUMIFS(Generation_2!$C:$C,Generation_2!$A:$A,$B$182,Generation_2!$B:$B,$H193)</f>
        <v>17319.940459116246</v>
      </c>
      <c r="P193" s="1">
        <f>SUMIFS(Generation_2!J:J,Generation_2!$A:$A,$B$182,Generation_2!$B:$B,$H193)-SUMIFS(Generation_2!$C:$C,Generation_2!$A:$A,$B$182,Generation_2!$B:$B,$H193)</f>
        <v>14890.978754596987</v>
      </c>
      <c r="Q193" s="1">
        <f>SUMIFS(Generation_2!K:K,Generation_2!$A:$A,$B$182,Generation_2!$B:$B,$H193)-SUMIFS(Generation_2!$C:$C,Generation_2!$A:$A,$B$182,Generation_2!$B:$B,$H193)</f>
        <v>17449.383565719363</v>
      </c>
      <c r="R193" s="1">
        <f>SUMIFS(Generation_2!L:L,Generation_2!$A:$A,$B$182,Generation_2!$B:$B,$H193)-SUMIFS(Generation_2!$C:$C,Generation_2!$A:$A,$B$182,Generation_2!$B:$B,$H193)</f>
        <v>19956.148340008091</v>
      </c>
      <c r="S193" s="1">
        <f>SUMIFS(Generation_2!M:M,Generation_2!$A:$A,$B$182,Generation_2!$B:$B,$H193)-SUMIFS(Generation_2!$C:$C,Generation_2!$A:$A,$B$182,Generation_2!$B:$B,$H193)</f>
        <v>24437.45165150299</v>
      </c>
      <c r="T193" s="1">
        <f>SUMIFS(Generation_2!N:N,Generation_2!$A:$A,$B$182,Generation_2!$B:$B,$H193)-SUMIFS(Generation_2!$C:$C,Generation_2!$A:$A,$B$182,Generation_2!$B:$B,$H193)</f>
        <v>31958.358854535523</v>
      </c>
      <c r="U193" s="1">
        <f>SUMIFS(Generation_2!O:O,Generation_2!$A:$A,$B$182,Generation_2!$B:$B,$H193)-SUMIFS(Generation_2!$C:$C,Generation_2!$A:$A,$B$182,Generation_2!$B:$B,$H193)</f>
        <v>37157.293157457512</v>
      </c>
      <c r="V193" s="1">
        <f>SUMIFS(Generation_2!P:P,Generation_2!$A:$A,$B$182,Generation_2!$B:$B,$H193)-SUMIFS(Generation_2!$C:$C,Generation_2!$A:$A,$B$182,Generation_2!$B:$B,$H193)</f>
        <v>37231.639638798195</v>
      </c>
      <c r="W193" s="1">
        <f>SUMIFS(Generation_2!Q:Q,Generation_2!$A:$A,$B$182,Generation_2!$B:$B,$H193)-SUMIFS(Generation_2!$C:$C,Generation_2!$A:$A,$B$182,Generation_2!$B:$B,$H193)</f>
        <v>52543.287732059238</v>
      </c>
      <c r="X193" s="1">
        <f>SUMIFS(Generation_2!R:R,Generation_2!$A:$A,$B$182,Generation_2!$B:$B,$H193)-SUMIFS(Generation_2!$C:$C,Generation_2!$A:$A,$B$182,Generation_2!$B:$B,$H193)</f>
        <v>52881.360202673372</v>
      </c>
      <c r="Y193" s="1">
        <f>SUMIFS(Generation_2!S:S,Generation_2!$A:$A,$B$182,Generation_2!$B:$B,$H193)-SUMIFS(Generation_2!$C:$C,Generation_2!$A:$A,$B$182,Generation_2!$B:$B,$H193)</f>
        <v>58374.380046272941</v>
      </c>
      <c r="Z193" s="1">
        <f>SUMIFS(Generation_2!T:T,Generation_2!$A:$A,$B$182,Generation_2!$B:$B,$H193)-SUMIFS(Generation_2!$C:$C,Generation_2!$A:$A,$B$182,Generation_2!$B:$B,$H193)</f>
        <v>50264.795616877986</v>
      </c>
      <c r="AA193" s="1">
        <f>SUMIFS(Generation_2!U:U,Generation_2!$A:$A,$B$182,Generation_2!$B:$B,$H193)-SUMIFS(Generation_2!$C:$C,Generation_2!$A:$A,$B$182,Generation_2!$B:$B,$H193)</f>
        <v>53805.189414264547</v>
      </c>
      <c r="AB193" s="1">
        <f>SUMIFS(Generation_2!V:V,Generation_2!$A:$A,$B$182,Generation_2!$B:$B,$H193)-SUMIFS(Generation_2!$C:$C,Generation_2!$A:$A,$B$182,Generation_2!$B:$B,$H193)</f>
        <v>60557.943002764834</v>
      </c>
      <c r="AC193" s="1">
        <f>SUMIFS(Generation_2!W:W,Generation_2!$A:$A,$B$182,Generation_2!$B:$B,$H193)-SUMIFS(Generation_2!$C:$C,Generation_2!$A:$A,$B$182,Generation_2!$B:$B,$H193)</f>
        <v>63356.395107642238</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2993.3124558320051</v>
      </c>
      <c r="K194" s="1">
        <f>SUMIFS(Generation_2!E:E,Generation_2!$A:$A,$B$182,Generation_2!$B:$B,$H194)-SUMIFS(Generation_2!$C:$C,Generation_2!$A:$A,$B$182,Generation_2!$B:$B,$H194)</f>
        <v>5341.8109366548961</v>
      </c>
      <c r="L194" s="1">
        <f>SUMIFS(Generation_2!F:F,Generation_2!$A:$A,$B$182,Generation_2!$B:$B,$H194)-SUMIFS(Generation_2!$C:$C,Generation_2!$A:$A,$B$182,Generation_2!$B:$B,$H194)</f>
        <v>7676.9172381580975</v>
      </c>
      <c r="M194" s="1">
        <f>SUMIFS(Generation_2!G:G,Generation_2!$A:$A,$B$182,Generation_2!$B:$B,$H194)-SUMIFS(Generation_2!$C:$C,Generation_2!$A:$A,$B$182,Generation_2!$B:$B,$H194)</f>
        <v>9845.9304358747031</v>
      </c>
      <c r="N194" s="1">
        <f>SUMIFS(Generation_2!H:H,Generation_2!$A:$A,$B$182,Generation_2!$B:$B,$H194)-SUMIFS(Generation_2!$C:$C,Generation_2!$A:$A,$B$182,Generation_2!$B:$B,$H194)</f>
        <v>11161.8657418824</v>
      </c>
      <c r="O194" s="1">
        <f>SUMIFS(Generation_2!I:I,Generation_2!$A:$A,$B$182,Generation_2!$B:$B,$H194)-SUMIFS(Generation_2!$C:$C,Generation_2!$A:$A,$B$182,Generation_2!$B:$B,$H194)</f>
        <v>12324.624364095402</v>
      </c>
      <c r="P194" s="1">
        <f>SUMIFS(Generation_2!J:J,Generation_2!$A:$A,$B$182,Generation_2!$B:$B,$H194)-SUMIFS(Generation_2!$C:$C,Generation_2!$A:$A,$B$182,Generation_2!$B:$B,$H194)</f>
        <v>13770.532755979002</v>
      </c>
      <c r="Q194" s="1">
        <f>SUMIFS(Generation_2!K:K,Generation_2!$A:$A,$B$182,Generation_2!$B:$B,$H194)-SUMIFS(Generation_2!$C:$C,Generation_2!$A:$A,$B$182,Generation_2!$B:$B,$H194)</f>
        <v>15173.372549395295</v>
      </c>
      <c r="R194" s="1">
        <f>SUMIFS(Generation_2!L:L,Generation_2!$A:$A,$B$182,Generation_2!$B:$B,$H194)-SUMIFS(Generation_2!$C:$C,Generation_2!$A:$A,$B$182,Generation_2!$B:$B,$H194)</f>
        <v>16297.943822637608</v>
      </c>
      <c r="S194" s="1">
        <f>SUMIFS(Generation_2!M:M,Generation_2!$A:$A,$B$182,Generation_2!$B:$B,$H194)-SUMIFS(Generation_2!$C:$C,Generation_2!$A:$A,$B$182,Generation_2!$B:$B,$H194)</f>
        <v>17896.3733920144</v>
      </c>
      <c r="T194" s="1">
        <f>SUMIFS(Generation_2!N:N,Generation_2!$A:$A,$B$182,Generation_2!$B:$B,$H194)-SUMIFS(Generation_2!$C:$C,Generation_2!$A:$A,$B$182,Generation_2!$B:$B,$H194)</f>
        <v>19334.905974248497</v>
      </c>
      <c r="U194" s="1">
        <f>SUMIFS(Generation_2!O:O,Generation_2!$A:$A,$B$182,Generation_2!$B:$B,$H194)-SUMIFS(Generation_2!$C:$C,Generation_2!$A:$A,$B$182,Generation_2!$B:$B,$H194)</f>
        <v>20384.839056716301</v>
      </c>
      <c r="V194" s="1">
        <f>SUMIFS(Generation_2!P:P,Generation_2!$A:$A,$B$182,Generation_2!$B:$B,$H194)-SUMIFS(Generation_2!$C:$C,Generation_2!$A:$A,$B$182,Generation_2!$B:$B,$H194)</f>
        <v>21568.0005383432</v>
      </c>
      <c r="W194" s="1">
        <f>SUMIFS(Generation_2!Q:Q,Generation_2!$A:$A,$B$182,Generation_2!$B:$B,$H194)-SUMIFS(Generation_2!$C:$C,Generation_2!$A:$A,$B$182,Generation_2!$B:$B,$H194)</f>
        <v>23652.3497283174</v>
      </c>
      <c r="X194" s="1">
        <f>SUMIFS(Generation_2!R:R,Generation_2!$A:$A,$B$182,Generation_2!$B:$B,$H194)-SUMIFS(Generation_2!$C:$C,Generation_2!$A:$A,$B$182,Generation_2!$B:$B,$H194)</f>
        <v>25821.5798284341</v>
      </c>
      <c r="Y194" s="1">
        <f>SUMIFS(Generation_2!S:S,Generation_2!$A:$A,$B$182,Generation_2!$B:$B,$H194)-SUMIFS(Generation_2!$C:$C,Generation_2!$A:$A,$B$182,Generation_2!$B:$B,$H194)</f>
        <v>27181.716807067205</v>
      </c>
      <c r="Z194" s="1">
        <f>SUMIFS(Generation_2!T:T,Generation_2!$A:$A,$B$182,Generation_2!$B:$B,$H194)-SUMIFS(Generation_2!$C:$C,Generation_2!$A:$A,$B$182,Generation_2!$B:$B,$H194)</f>
        <v>28326.250988600194</v>
      </c>
      <c r="AA194" s="1">
        <f>SUMIFS(Generation_2!U:U,Generation_2!$A:$A,$B$182,Generation_2!$B:$B,$H194)-SUMIFS(Generation_2!$C:$C,Generation_2!$A:$A,$B$182,Generation_2!$B:$B,$H194)</f>
        <v>29330.7483403105</v>
      </c>
      <c r="AB194" s="1">
        <f>SUMIFS(Generation_2!V:V,Generation_2!$A:$A,$B$182,Generation_2!$B:$B,$H194)-SUMIFS(Generation_2!$C:$C,Generation_2!$A:$A,$B$182,Generation_2!$B:$B,$H194)</f>
        <v>30721.818490387603</v>
      </c>
      <c r="AC194" s="1">
        <f>SUMIFS(Generation_2!W:W,Generation_2!$A:$A,$B$182,Generation_2!$B:$B,$H194)-SUMIFS(Generation_2!$C:$C,Generation_2!$A:$A,$B$182,Generation_2!$B:$B,$H194)</f>
        <v>32731.027616434396</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1.2937965814170926</v>
      </c>
      <c r="M196" s="1">
        <f>SUMIFS(Generation_2!G:G,Generation_2!$A:$A,$B$182,Generation_2!$B:$B,$H196)-SUMIFS(Generation_2!$C:$C,Generation_2!$A:$A,$B$182,Generation_2!$B:$B,$H196)</f>
        <v>0</v>
      </c>
      <c r="N196" s="1">
        <f>SUMIFS(Generation_2!H:H,Generation_2!$A:$A,$B$182,Generation_2!$B:$B,$H196)-SUMIFS(Generation_2!$C:$C,Generation_2!$A:$A,$B$182,Generation_2!$B:$B,$H196)</f>
        <v>1.4814079375555003</v>
      </c>
      <c r="O196" s="1">
        <f>SUMIFS(Generation_2!I:I,Generation_2!$A:$A,$B$182,Generation_2!$B:$B,$H196)-SUMIFS(Generation_2!$C:$C,Generation_2!$A:$A,$B$182,Generation_2!$B:$B,$H196)</f>
        <v>1.70640692754</v>
      </c>
      <c r="P196" s="1">
        <f>SUMIFS(Generation_2!J:J,Generation_2!$A:$A,$B$182,Generation_2!$B:$B,$H196)-SUMIFS(Generation_2!$C:$C,Generation_2!$A:$A,$B$182,Generation_2!$B:$B,$H196)</f>
        <v>1.8404248237262175</v>
      </c>
      <c r="Q196" s="1">
        <f>SUMIFS(Generation_2!K:K,Generation_2!$A:$A,$B$182,Generation_2!$B:$B,$H196)-SUMIFS(Generation_2!$C:$C,Generation_2!$A:$A,$B$182,Generation_2!$B:$B,$H196)</f>
        <v>2.0620719659709805</v>
      </c>
      <c r="R196" s="1">
        <f>SUMIFS(Generation_2!L:L,Generation_2!$A:$A,$B$182,Generation_2!$B:$B,$H196)-SUMIFS(Generation_2!$C:$C,Generation_2!$A:$A,$B$182,Generation_2!$B:$B,$H196)</f>
        <v>0</v>
      </c>
      <c r="S196" s="1">
        <f>SUMIFS(Generation_2!M:M,Generation_2!$A:$A,$B$182,Generation_2!$B:$B,$H196)-SUMIFS(Generation_2!$C:$C,Generation_2!$A:$A,$B$182,Generation_2!$B:$B,$H196)</f>
        <v>2.8873810030475999</v>
      </c>
      <c r="T196" s="1">
        <f>SUMIFS(Generation_2!N:N,Generation_2!$A:$A,$B$182,Generation_2!$B:$B,$H196)-SUMIFS(Generation_2!$C:$C,Generation_2!$A:$A,$B$182,Generation_2!$B:$B,$H196)</f>
        <v>3.60012063625302</v>
      </c>
      <c r="U196" s="1">
        <f>SUMIFS(Generation_2!O:O,Generation_2!$A:$A,$B$182,Generation_2!$B:$B,$H196)-SUMIFS(Generation_2!$C:$C,Generation_2!$A:$A,$B$182,Generation_2!$B:$B,$H196)</f>
        <v>2.2228658755699997</v>
      </c>
      <c r="V196" s="1">
        <f>SUMIFS(Generation_2!P:P,Generation_2!$A:$A,$B$182,Generation_2!$B:$B,$H196)-SUMIFS(Generation_2!$C:$C,Generation_2!$A:$A,$B$182,Generation_2!$B:$B,$H196)</f>
        <v>2.6092943924881364</v>
      </c>
      <c r="W196" s="1">
        <f>SUMIFS(Generation_2!Q:Q,Generation_2!$A:$A,$B$182,Generation_2!$B:$B,$H196)-SUMIFS(Generation_2!$C:$C,Generation_2!$A:$A,$B$182,Generation_2!$B:$B,$H196)</f>
        <v>0</v>
      </c>
      <c r="X196" s="1">
        <f>SUMIFS(Generation_2!R:R,Generation_2!$A:$A,$B$182,Generation_2!$B:$B,$H196)-SUMIFS(Generation_2!$C:$C,Generation_2!$A:$A,$B$182,Generation_2!$B:$B,$H196)</f>
        <v>3.3340730485220407</v>
      </c>
      <c r="Y196" s="1">
        <f>SUMIFS(Generation_2!S:S,Generation_2!$A:$A,$B$182,Generation_2!$B:$B,$H196)-SUMIFS(Generation_2!$C:$C,Generation_2!$A:$A,$B$182,Generation_2!$B:$B,$H196)</f>
        <v>0</v>
      </c>
      <c r="Z196" s="1">
        <f>SUMIFS(Generation_2!T:T,Generation_2!$A:$A,$B$182,Generation_2!$B:$B,$H196)-SUMIFS(Generation_2!$C:$C,Generation_2!$A:$A,$B$182,Generation_2!$B:$B,$H196)</f>
        <v>3.6857197033368365</v>
      </c>
      <c r="AA196" s="1">
        <f>SUMIFS(Generation_2!U:U,Generation_2!$A:$A,$B$182,Generation_2!$B:$B,$H196)-SUMIFS(Generation_2!$C:$C,Generation_2!$A:$A,$B$182,Generation_2!$B:$B,$H196)</f>
        <v>6.1611368131338908</v>
      </c>
      <c r="AB196" s="1">
        <f>SUMIFS(Generation_2!V:V,Generation_2!$A:$A,$B$182,Generation_2!$B:$B,$H196)-SUMIFS(Generation_2!$C:$C,Generation_2!$A:$A,$B$182,Generation_2!$B:$B,$H196)</f>
        <v>1.6719771096641631</v>
      </c>
      <c r="AC196" s="1">
        <f>SUMIFS(Generation_2!W:W,Generation_2!$A:$A,$B$182,Generation_2!$B:$B,$H196)-SUMIFS(Generation_2!$C:$C,Generation_2!$A:$A,$B$182,Generation_2!$B:$B,$H196)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Step Change (Counterfactual) vs. Step Change (DP1)</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315</v>
      </c>
      <c r="B5" s="41"/>
      <c r="C5" s="41"/>
      <c r="I5" s="18"/>
    </row>
    <row r="6" spans="1:30" ht="17.399999999999999" thickBot="1">
      <c r="A6" s="41" t="s">
        <v>314</v>
      </c>
      <c r="G6" s="18"/>
    </row>
    <row r="7" spans="1:30" ht="17.399999999999999" thickBot="1">
      <c r="A7" s="93" t="s">
        <v>71</v>
      </c>
      <c r="B7" s="94" t="str">
        <f>CaseName_1</f>
        <v>Step Change (Counterfactual)</v>
      </c>
      <c r="C7" s="95"/>
      <c r="D7" s="95"/>
      <c r="E7" s="95"/>
      <c r="F7" s="95"/>
      <c r="I7" s="28"/>
    </row>
    <row r="8" spans="1:30" ht="17.399999999999999" thickBot="1">
      <c r="A8" s="93" t="s">
        <v>72</v>
      </c>
      <c r="B8" s="94" t="str">
        <f>CaseName_2</f>
        <v>Step Change (DP1)</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22655.419532837677</v>
      </c>
      <c r="J13" s="14">
        <f>SUMIFS(BuildCost_1!C:C,BuildCost_1!$A:$A,$B$10)/1000-SUMIFS(BuildCost_2!C:C,BuildCost_2!$A:$A,$B$10)/1000</f>
        <v>847.79666259985277</v>
      </c>
      <c r="K13" s="14">
        <f>SUMIFS(BuildCost_1!D:D,BuildCost_1!$A:$A,$B$10)/1000-SUMIFS(BuildCost_2!D:D,BuildCost_2!$A:$A,$B$10)/1000</f>
        <v>841.72294484539202</v>
      </c>
      <c r="L13" s="14">
        <f>SUMIFS(BuildCost_1!E:E,BuildCost_1!$A:$A,$B$10)/1000-SUMIFS(BuildCost_2!E:E,BuildCost_2!$A:$A,$B$10)/1000</f>
        <v>1017.2109779384418</v>
      </c>
      <c r="M13" s="14">
        <f>SUMIFS(BuildCost_1!F:F,BuildCost_1!$A:$A,$B$10)/1000-SUMIFS(BuildCost_2!F:F,BuildCost_2!$A:$A,$B$10)/1000</f>
        <v>1675.4651308313942</v>
      </c>
      <c r="N13" s="14">
        <f>SUMIFS(BuildCost_1!G:G,BuildCost_1!$A:$A,$B$10)/1000-SUMIFS(BuildCost_2!G:G,BuildCost_2!$A:$A,$B$10)/1000</f>
        <v>1627.429937914505</v>
      </c>
      <c r="O13" s="14">
        <f>SUMIFS(BuildCost_1!H:H,BuildCost_1!$A:$A,$B$10)/1000-SUMIFS(BuildCost_2!H:H,BuildCost_2!$A:$A,$B$10)/1000</f>
        <v>2923.4287267400114</v>
      </c>
      <c r="P13" s="14">
        <f>SUMIFS(BuildCost_1!I:I,BuildCost_1!$A:$A,$B$10)/1000-SUMIFS(BuildCost_2!I:I,BuildCost_2!$A:$A,$B$10)/1000</f>
        <v>2488.9826287231158</v>
      </c>
      <c r="Q13" s="14">
        <f>SUMIFS(BuildCost_1!J:J,BuildCost_1!$A:$A,$B$10)/1000-SUMIFS(BuildCost_2!J:J,BuildCost_2!$A:$A,$B$10)/1000</f>
        <v>4056.9051444045854</v>
      </c>
      <c r="R13" s="14">
        <f>SUMIFS(BuildCost_1!K:K,BuildCost_1!$A:$A,$B$10)/1000-SUMIFS(BuildCost_2!K:K,BuildCost_2!$A:$A,$B$10)/1000</f>
        <v>4014.3238233991219</v>
      </c>
      <c r="S13" s="14">
        <f>SUMIFS(BuildCost_1!L:L,BuildCost_1!$A:$A,$B$10)/1000-SUMIFS(BuildCost_2!L:L,BuildCost_2!$A:$A,$B$10)/1000</f>
        <v>3675.2268107244777</v>
      </c>
      <c r="T13" s="14">
        <f>SUMIFS(BuildCost_1!M:M,BuildCost_1!$A:$A,$B$10)/1000-SUMIFS(BuildCost_2!M:M,BuildCost_2!$A:$A,$B$10)/1000</f>
        <v>3210.8824208719984</v>
      </c>
      <c r="U13" s="14">
        <f>SUMIFS(BuildCost_1!N:N,BuildCost_1!$A:$A,$B$10)/1000-SUMIFS(BuildCost_2!N:N,BuildCost_2!$A:$A,$B$10)/1000</f>
        <v>3193.5376199947509</v>
      </c>
      <c r="V13" s="14">
        <f>SUMIFS(BuildCost_1!O:O,BuildCost_1!$A:$A,$B$10)/1000-SUMIFS(BuildCost_2!O:O,BuildCost_2!$A:$A,$B$10)/1000</f>
        <v>3018.647545246582</v>
      </c>
      <c r="W13" s="14">
        <f>SUMIFS(BuildCost_1!P:P,BuildCost_1!$A:$A,$B$10)/1000-SUMIFS(BuildCost_2!P:P,BuildCost_2!$A:$A,$B$10)/1000</f>
        <v>3042.4476308560988</v>
      </c>
      <c r="X13" s="14">
        <f>SUMIFS(BuildCost_1!Q:Q,BuildCost_1!$A:$A,$B$10)/1000-SUMIFS(BuildCost_2!Q:Q,BuildCost_2!$A:$A,$B$10)/1000</f>
        <v>1935.5883951561009</v>
      </c>
      <c r="Y13" s="14">
        <f>SUMIFS(BuildCost_1!R:R,BuildCost_1!$A:$A,$B$10)/1000-SUMIFS(BuildCost_2!R:R,BuildCost_2!$A:$A,$B$10)/1000</f>
        <v>1827.6242419814189</v>
      </c>
      <c r="Z13" s="14">
        <f>SUMIFS(BuildCost_1!S:S,BuildCost_1!$A:$A,$B$10)/1000-SUMIFS(BuildCost_2!S:S,BuildCost_2!$A:$A,$B$10)/1000</f>
        <v>1324.7256024149583</v>
      </c>
      <c r="AA13" s="14">
        <f>SUMIFS(BuildCost_1!T:T,BuildCost_1!$A:$A,$B$10)/1000-SUMIFS(BuildCost_2!T:T,BuildCost_2!$A:$A,$B$10)/1000</f>
        <v>1324.2887808997575</v>
      </c>
      <c r="AB13" s="14">
        <f>SUMIFS(BuildCost_1!U:U,BuildCost_1!$A:$A,$B$10)/1000-SUMIFS(BuildCost_2!U:U,BuildCost_2!$A:$A,$B$10)/1000</f>
        <v>1213.4726940208975</v>
      </c>
      <c r="AC13" s="14">
        <f>SUMIFS(BuildCost_1!V:V,BuildCost_1!$A:$A,$B$10)/1000-SUMIFS(BuildCost_2!V:V,BuildCost_2!$A:$A,$B$10)/1000</f>
        <v>993.74431526592616</v>
      </c>
      <c r="AD13" s="14">
        <f>SUMIFS(BuildCost_1!W:W,BuildCost_1!$A:$A,$B$10)/1000-SUMIFS(BuildCost_2!W:W,BuildCost_2!$A:$A,$B$10)/1000</f>
        <v>1061.192006874373</v>
      </c>
    </row>
    <row r="14" spans="1:30">
      <c r="E14" s="43"/>
      <c r="F14" s="42"/>
      <c r="G14" s="10"/>
      <c r="H14" s="7" t="s">
        <v>102</v>
      </c>
      <c r="I14" s="30">
        <f t="shared" si="0"/>
        <v>3559.5000248971423</v>
      </c>
      <c r="J14" s="14">
        <f>SUMIFS(FOMCost_1!C:C,FOMCost_1!$A:$A,$B$10)/1000-SUMIFS(FOMCost_2!C:C,FOMCost_2!$A:$A,$B$10)/1000</f>
        <v>214.77288037960352</v>
      </c>
      <c r="K14" s="14">
        <f>SUMIFS(FOMCost_1!D:D,FOMCost_1!$A:$A,$B$10)/1000-SUMIFS(FOMCost_2!D:D,FOMCost_2!$A:$A,$B$10)/1000</f>
        <v>214.60362104533942</v>
      </c>
      <c r="L14" s="14">
        <f>SUMIFS(FOMCost_1!E:E,FOMCost_1!$A:$A,$B$10)/1000-SUMIFS(FOMCost_2!E:E,FOMCost_2!$A:$A,$B$10)/1000</f>
        <v>237.60600145816443</v>
      </c>
      <c r="M14" s="14">
        <f>SUMIFS(FOMCost_1!F:F,FOMCost_1!$A:$A,$B$10)/1000-SUMIFS(FOMCost_2!F:F,FOMCost_2!$A:$A,$B$10)/1000</f>
        <v>-791.10402575145736</v>
      </c>
      <c r="N14" s="14">
        <f>SUMIFS(FOMCost_1!G:G,FOMCost_1!$A:$A,$B$10)/1000-SUMIFS(FOMCost_2!G:G,FOMCost_2!$A:$A,$B$10)/1000</f>
        <v>228.14315076517232</v>
      </c>
      <c r="O14" s="14">
        <f>SUMIFS(FOMCost_1!H:H,FOMCost_1!$A:$A,$B$10)/1000-SUMIFS(FOMCost_2!H:H,FOMCost_2!$A:$A,$B$10)/1000</f>
        <v>-261.96698552539738</v>
      </c>
      <c r="P14" s="14">
        <f>SUMIFS(FOMCost_1!I:I,FOMCost_1!$A:$A,$B$10)/1000-SUMIFS(FOMCost_2!I:I,FOMCost_2!$A:$A,$B$10)/1000</f>
        <v>55.659065433390424</v>
      </c>
      <c r="Q14" s="14">
        <f>SUMIFS(FOMCost_1!J:J,FOMCost_1!$A:$A,$B$10)/1000-SUMIFS(FOMCost_2!J:J,FOMCost_2!$A:$A,$B$10)/1000</f>
        <v>384.62253425526615</v>
      </c>
      <c r="R14" s="14">
        <f>SUMIFS(FOMCost_1!K:K,FOMCost_1!$A:$A,$B$10)/1000-SUMIFS(FOMCost_2!K:K,FOMCost_2!$A:$A,$B$10)/1000</f>
        <v>577.71860099652076</v>
      </c>
      <c r="S14" s="14">
        <f>SUMIFS(FOMCost_1!L:L,FOMCost_1!$A:$A,$B$10)/1000-SUMIFS(FOMCost_2!L:L,FOMCost_2!$A:$A,$B$10)/1000</f>
        <v>618.63188311880867</v>
      </c>
      <c r="T14" s="14">
        <f>SUMIFS(FOMCost_1!M:M,FOMCost_1!$A:$A,$B$10)/1000-SUMIFS(FOMCost_2!M:M,FOMCost_2!$A:$A,$B$10)/1000</f>
        <v>307.3796356352791</v>
      </c>
      <c r="U14" s="14">
        <f>SUMIFS(FOMCost_1!N:N,FOMCost_1!$A:$A,$B$10)/1000-SUMIFS(FOMCost_2!N:N,FOMCost_2!$A:$A,$B$10)/1000</f>
        <v>840.22120118867679</v>
      </c>
      <c r="V14" s="14">
        <f>SUMIFS(FOMCost_1!O:O,FOMCost_1!$A:$A,$B$10)/1000-SUMIFS(FOMCost_2!O:O,FOMCost_2!$A:$A,$B$10)/1000</f>
        <v>550.51330492105808</v>
      </c>
      <c r="W14" s="14">
        <f>SUMIFS(FOMCost_1!P:P,FOMCost_1!$A:$A,$B$10)/1000-SUMIFS(FOMCost_2!P:P,FOMCost_2!$A:$A,$B$10)/1000</f>
        <v>209.06573301627122</v>
      </c>
      <c r="X14" s="14">
        <f>SUMIFS(FOMCost_1!Q:Q,FOMCost_1!$A:$A,$B$10)/1000-SUMIFS(FOMCost_2!Q:Q,FOMCost_2!$A:$A,$B$10)/1000</f>
        <v>482.034961390636</v>
      </c>
      <c r="Y14" s="14">
        <f>SUMIFS(FOMCost_1!R:R,FOMCost_1!$A:$A,$B$10)/1000-SUMIFS(FOMCost_2!R:R,FOMCost_2!$A:$A,$B$10)/1000</f>
        <v>745.89389595322018</v>
      </c>
      <c r="Z14" s="14">
        <f>SUMIFS(FOMCost_1!S:S,FOMCost_1!$A:$A,$B$10)/1000-SUMIFS(FOMCost_2!S:S,FOMCost_2!$A:$A,$B$10)/1000</f>
        <v>1087.4997748789697</v>
      </c>
      <c r="AA14" s="14">
        <f>SUMIFS(FOMCost_1!T:T,FOMCost_1!$A:$A,$B$10)/1000-SUMIFS(FOMCost_2!T:T,FOMCost_2!$A:$A,$B$10)/1000</f>
        <v>1221.929373517733</v>
      </c>
      <c r="AB14" s="14">
        <f>SUMIFS(FOMCost_1!U:U,FOMCost_1!$A:$A,$B$10)/1000-SUMIFS(FOMCost_2!U:U,FOMCost_2!$A:$A,$B$10)/1000</f>
        <v>927.74909228103115</v>
      </c>
      <c r="AC14" s="14">
        <f>SUMIFS(FOMCost_1!V:V,FOMCost_1!$A:$A,$B$10)/1000-SUMIFS(FOMCost_2!V:V,FOMCost_2!$A:$A,$B$10)/1000</f>
        <v>1306.4657058655457</v>
      </c>
      <c r="AD14" s="14">
        <f>SUMIFS(FOMCost_1!W:W,FOMCost_1!$A:$A,$B$10)/1000-SUMIFS(FOMCost_2!W:W,FOMCost_2!$A:$A,$B$10)/1000</f>
        <v>169.92582731361517</v>
      </c>
    </row>
    <row r="15" spans="1:30">
      <c r="E15" s="43"/>
      <c r="F15" s="42"/>
      <c r="G15" s="42"/>
      <c r="H15" s="7" t="s">
        <v>103</v>
      </c>
      <c r="I15" s="30">
        <f t="shared" si="0"/>
        <v>18243.129734293227</v>
      </c>
      <c r="J15" s="14">
        <f>SUMIFS(FuelCost_1!C:C,FuelCost_1!$A:$A,$B$10)/1000-SUMIFS(FuelCost_2!C:C,FuelCost_2!$A:$A,$B$10)/1000</f>
        <v>-367.68319052081279</v>
      </c>
      <c r="K15" s="14">
        <f>SUMIFS(FuelCost_1!D:D,FuelCost_1!$A:$A,$B$10)/1000-SUMIFS(FuelCost_2!D:D,FuelCost_2!$A:$A,$B$10)/1000</f>
        <v>-325.47974889929151</v>
      </c>
      <c r="L15" s="14">
        <f>SUMIFS(FuelCost_1!E:E,FuelCost_1!$A:$A,$B$10)/1000-SUMIFS(FuelCost_2!E:E,FuelCost_2!$A:$A,$B$10)/1000</f>
        <v>-389.47101617501812</v>
      </c>
      <c r="M15" s="14">
        <f>SUMIFS(FuelCost_1!F:F,FuelCost_1!$A:$A,$B$10)/1000-SUMIFS(FuelCost_2!F:F,FuelCost_2!$A:$A,$B$10)/1000</f>
        <v>-415.72829648541983</v>
      </c>
      <c r="N15" s="14">
        <f>SUMIFS(FuelCost_1!G:G,FuelCost_1!$A:$A,$B$10)/1000-SUMIFS(FuelCost_2!G:G,FuelCost_2!$A:$A,$B$10)/1000</f>
        <v>-262.60222097860287</v>
      </c>
      <c r="O15" s="14">
        <f>SUMIFS(FuelCost_1!H:H,FuelCost_1!$A:$A,$B$10)/1000-SUMIFS(FuelCost_2!H:H,FuelCost_2!$A:$A,$B$10)/1000</f>
        <v>-150.0133079615448</v>
      </c>
      <c r="P15" s="14">
        <f>SUMIFS(FuelCost_1!I:I,FuelCost_1!$A:$A,$B$10)/1000-SUMIFS(FuelCost_2!I:I,FuelCost_2!$A:$A,$B$10)/1000</f>
        <v>60.301021763678818</v>
      </c>
      <c r="Q15" s="14">
        <f>SUMIFS(FuelCost_1!J:J,FuelCost_1!$A:$A,$B$10)/1000-SUMIFS(FuelCost_2!J:J,FuelCost_2!$A:$A,$B$10)/1000</f>
        <v>1473.410930940287</v>
      </c>
      <c r="R15" s="14">
        <f>SUMIFS(FuelCost_1!K:K,FuelCost_1!$A:$A,$B$10)/1000-SUMIFS(FuelCost_2!K:K,FuelCost_2!$A:$A,$B$10)/1000</f>
        <v>1823.1615671489335</v>
      </c>
      <c r="S15" s="14">
        <f>SUMIFS(FuelCost_1!L:L,FuelCost_1!$A:$A,$B$10)/1000-SUMIFS(FuelCost_2!L:L,FuelCost_2!$A:$A,$B$10)/1000</f>
        <v>2259.3340545892916</v>
      </c>
      <c r="T15" s="14">
        <f>SUMIFS(FuelCost_1!M:M,FuelCost_1!$A:$A,$B$10)/1000-SUMIFS(FuelCost_2!M:M,FuelCost_2!$A:$A,$B$10)/1000</f>
        <v>2848.6923300656845</v>
      </c>
      <c r="U15" s="14">
        <f>SUMIFS(FuelCost_1!N:N,FuelCost_1!$A:$A,$B$10)/1000-SUMIFS(FuelCost_2!N:N,FuelCost_2!$A:$A,$B$10)/1000</f>
        <v>3330.3888224296888</v>
      </c>
      <c r="V15" s="14">
        <f>SUMIFS(FuelCost_1!O:O,FuelCost_1!$A:$A,$B$10)/1000-SUMIFS(FuelCost_2!O:O,FuelCost_2!$A:$A,$B$10)/1000</f>
        <v>3772.6505918286002</v>
      </c>
      <c r="W15" s="14">
        <f>SUMIFS(FuelCost_1!P:P,FuelCost_1!$A:$A,$B$10)/1000-SUMIFS(FuelCost_2!P:P,FuelCost_2!$A:$A,$B$10)/1000</f>
        <v>3810.1017199396288</v>
      </c>
      <c r="X15" s="14">
        <f>SUMIFS(FuelCost_1!Q:Q,FuelCost_1!$A:$A,$B$10)/1000-SUMIFS(FuelCost_2!Q:Q,FuelCost_2!$A:$A,$B$10)/1000</f>
        <v>3974.3644043698068</v>
      </c>
      <c r="Y15" s="14">
        <f>SUMIFS(FuelCost_1!R:R,FuelCost_1!$A:$A,$B$10)/1000-SUMIFS(FuelCost_2!R:R,FuelCost_2!$A:$A,$B$10)/1000</f>
        <v>3939.3893574272256</v>
      </c>
      <c r="Z15" s="14">
        <f>SUMIFS(FuelCost_1!S:S,FuelCost_1!$A:$A,$B$10)/1000-SUMIFS(FuelCost_2!S:S,FuelCost_2!$A:$A,$B$10)/1000</f>
        <v>5011.8190585523134</v>
      </c>
      <c r="AA15" s="14">
        <f>SUMIFS(FuelCost_1!T:T,FuelCost_1!$A:$A,$B$10)/1000-SUMIFS(FuelCost_2!T:T,FuelCost_2!$A:$A,$B$10)/1000</f>
        <v>4692.5181523178599</v>
      </c>
      <c r="AB15" s="14">
        <f>SUMIFS(FuelCost_1!U:U,FuelCost_1!$A:$A,$B$10)/1000-SUMIFS(FuelCost_2!U:U,FuelCost_2!$A:$A,$B$10)/1000</f>
        <v>5272.1862503976217</v>
      </c>
      <c r="AC15" s="14">
        <f>SUMIFS(FuelCost_1!V:V,FuelCost_1!$A:$A,$B$10)/1000-SUMIFS(FuelCost_2!V:V,FuelCost_2!$A:$A,$B$10)/1000</f>
        <v>5586.8352455009053</v>
      </c>
      <c r="AD15" s="14">
        <f>SUMIFS(FuelCost_1!W:W,FuelCost_1!$A:$A,$B$10)/1000-SUMIFS(FuelCost_2!W:W,FuelCost_2!$A:$A,$B$10)/1000</f>
        <v>5557.3924432311014</v>
      </c>
    </row>
    <row r="16" spans="1:30">
      <c r="E16" s="43"/>
      <c r="F16" s="42"/>
      <c r="G16" s="42"/>
      <c r="H16" s="7" t="s">
        <v>104</v>
      </c>
      <c r="I16" s="30">
        <f t="shared" si="0"/>
        <v>762.93234585307607</v>
      </c>
      <c r="J16" s="14">
        <f>SUMIFS(VOMCost_1!C:C,VOMCost_1!$A:$A,$B$10)/1000-SUMIFS(VOMCost_2!C:C,VOMCost_2!$A:$A,$B$10)/1000</f>
        <v>-40.372365767856991</v>
      </c>
      <c r="K16" s="14">
        <f>SUMIFS(VOMCost_1!D:D,VOMCost_1!$A:$A,$B$10)/1000-SUMIFS(VOMCost_2!D:D,VOMCost_2!$A:$A,$B$10)/1000</f>
        <v>-34.501344565872614</v>
      </c>
      <c r="L16" s="14">
        <f>SUMIFS(VOMCost_1!E:E,VOMCost_1!$A:$A,$B$10)/1000-SUMIFS(VOMCost_2!E:E,VOMCost_2!$A:$A,$B$10)/1000</f>
        <v>-47.422865102206515</v>
      </c>
      <c r="M16" s="14">
        <f>SUMIFS(VOMCost_1!F:F,VOMCost_1!$A:$A,$B$10)/1000-SUMIFS(VOMCost_2!F:F,VOMCost_2!$A:$A,$B$10)/1000</f>
        <v>-58.714582388712188</v>
      </c>
      <c r="N16" s="14">
        <f>SUMIFS(VOMCost_1!G:G,VOMCost_1!$A:$A,$B$10)/1000-SUMIFS(VOMCost_2!G:G,VOMCost_2!$A:$A,$B$10)/1000</f>
        <v>-71.715224134605705</v>
      </c>
      <c r="O16" s="14">
        <f>SUMIFS(VOMCost_1!H:H,VOMCost_1!$A:$A,$B$10)/1000-SUMIFS(VOMCost_2!H:H,VOMCost_2!$A:$A,$B$10)/1000</f>
        <v>-83.178602953600375</v>
      </c>
      <c r="P16" s="14">
        <f>SUMIFS(VOMCost_1!I:I,VOMCost_1!$A:$A,$B$10)/1000-SUMIFS(VOMCost_2!I:I,VOMCost_2!$A:$A,$B$10)/1000</f>
        <v>-56.620464531422044</v>
      </c>
      <c r="Q16" s="14">
        <f>SUMIFS(VOMCost_1!J:J,VOMCost_1!$A:$A,$B$10)/1000-SUMIFS(VOMCost_2!J:J,VOMCost_2!$A:$A,$B$10)/1000</f>
        <v>18.328070450877817</v>
      </c>
      <c r="R16" s="14">
        <f>SUMIFS(VOMCost_1!K:K,VOMCost_1!$A:$A,$B$10)/1000-SUMIFS(VOMCost_2!K:K,VOMCost_2!$A:$A,$B$10)/1000</f>
        <v>34.353120194793519</v>
      </c>
      <c r="S16" s="14">
        <f>SUMIFS(VOMCost_1!L:L,VOMCost_1!$A:$A,$B$10)/1000-SUMIFS(VOMCost_2!L:L,VOMCost_2!$A:$A,$B$10)/1000</f>
        <v>58.765358508913323</v>
      </c>
      <c r="T16" s="14">
        <f>SUMIFS(VOMCost_1!M:M,VOMCost_1!$A:$A,$B$10)/1000-SUMIFS(VOMCost_2!M:M,VOMCost_2!$A:$A,$B$10)/1000</f>
        <v>92.946751270797904</v>
      </c>
      <c r="U16" s="14">
        <f>SUMIFS(VOMCost_1!N:N,VOMCost_1!$A:$A,$B$10)/1000-SUMIFS(VOMCost_2!N:N,VOMCost_2!$A:$A,$B$10)/1000</f>
        <v>141.14303035340015</v>
      </c>
      <c r="V16" s="14">
        <f>SUMIFS(VOMCost_1!O:O,VOMCost_1!$A:$A,$B$10)/1000-SUMIFS(VOMCost_2!O:O,VOMCost_2!$A:$A,$B$10)/1000</f>
        <v>190.12860329693217</v>
      </c>
      <c r="W16" s="14">
        <f>SUMIFS(VOMCost_1!P:P,VOMCost_1!$A:$A,$B$10)/1000-SUMIFS(VOMCost_2!P:P,VOMCost_2!$A:$A,$B$10)/1000</f>
        <v>191.95107246818259</v>
      </c>
      <c r="X16" s="14">
        <f>SUMIFS(VOMCost_1!Q:Q,VOMCost_1!$A:$A,$B$10)/1000-SUMIFS(VOMCost_2!Q:Q,VOMCost_2!$A:$A,$B$10)/1000</f>
        <v>260.53698452419633</v>
      </c>
      <c r="Y16" s="14">
        <f>SUMIFS(VOMCost_1!R:R,VOMCost_1!$A:$A,$B$10)/1000-SUMIFS(VOMCost_2!R:R,VOMCost_2!$A:$A,$B$10)/1000</f>
        <v>254.91977235314306</v>
      </c>
      <c r="Z16" s="14">
        <f>SUMIFS(VOMCost_1!S:S,VOMCost_1!$A:$A,$B$10)/1000-SUMIFS(VOMCost_2!S:S,VOMCost_2!$A:$A,$B$10)/1000</f>
        <v>332.19945886342452</v>
      </c>
      <c r="AA16" s="14">
        <f>SUMIFS(VOMCost_1!T:T,VOMCost_1!$A:$A,$B$10)/1000-SUMIFS(VOMCost_2!T:T,VOMCost_2!$A:$A,$B$10)/1000</f>
        <v>306.71794287659247</v>
      </c>
      <c r="AB16" s="14">
        <f>SUMIFS(VOMCost_1!U:U,VOMCost_1!$A:$A,$B$10)/1000-SUMIFS(VOMCost_2!U:U,VOMCost_2!$A:$A,$B$10)/1000</f>
        <v>347.58226825451118</v>
      </c>
      <c r="AC16" s="14">
        <f>SUMIFS(VOMCost_1!V:V,VOMCost_1!$A:$A,$B$10)/1000-SUMIFS(VOMCost_2!V:V,VOMCost_2!$A:$A,$B$10)/1000</f>
        <v>380.90566290818055</v>
      </c>
      <c r="AD16" s="14">
        <f>SUMIFS(VOMCost_1!W:W,VOMCost_1!$A:$A,$B$10)/1000-SUMIFS(VOMCost_2!W:W,VOMCost_2!$A:$A,$B$10)/1000</f>
        <v>383.74206691938497</v>
      </c>
    </row>
    <row r="17" spans="1:60">
      <c r="E17" s="43"/>
      <c r="F17" s="42"/>
      <c r="G17" s="42"/>
      <c r="H17" s="7" t="s">
        <v>105</v>
      </c>
      <c r="I17" s="14">
        <f t="shared" si="0"/>
        <v>-2094.7054442127819</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-1.1975629500084413</v>
      </c>
      <c r="P17" s="14">
        <f>SUMIFS(REZTxCost_1!I:I,REZTxCost_1!$A:$A,$B$10)/1000-SUMIFS(REZTxCost_2!I:I,REZTxCost_2!$A:$A,$B$10)/1000</f>
        <v>-10.020103469330973</v>
      </c>
      <c r="Q17" s="14">
        <f>SUMIFS(REZTxCost_1!J:J,REZTxCost_1!$A:$A,$B$10)/1000-SUMIFS(REZTxCost_2!J:J,REZTxCost_2!$A:$A,$B$10)/1000</f>
        <v>-22.95788391396373</v>
      </c>
      <c r="R17" s="14">
        <f>SUMIFS(REZTxCost_1!K:K,REZTxCost_1!$A:$A,$B$10)/1000-SUMIFS(REZTxCost_2!K:K,REZTxCost_2!$A:$A,$B$10)/1000</f>
        <v>-26.786660083420728</v>
      </c>
      <c r="S17" s="14">
        <f>SUMIFS(REZTxCost_1!L:L,REZTxCost_1!$A:$A,$B$10)/1000-SUMIFS(REZTxCost_2!L:L,REZTxCost_2!$A:$A,$B$10)/1000</f>
        <v>-104.21959127101317</v>
      </c>
      <c r="T17" s="14">
        <f>SUMIFS(REZTxCost_1!M:M,REZTxCost_1!$A:$A,$B$10)/1000-SUMIFS(REZTxCost_2!M:M,REZTxCost_2!$A:$A,$B$10)/1000</f>
        <v>-192.32094302839587</v>
      </c>
      <c r="U17" s="14">
        <f>SUMIFS(REZTxCost_1!N:N,REZTxCost_1!$A:$A,$B$10)/1000-SUMIFS(REZTxCost_2!N:N,REZTxCost_2!$A:$A,$B$10)/1000</f>
        <v>-280.7594298845197</v>
      </c>
      <c r="V17" s="14">
        <f>SUMIFS(REZTxCost_1!O:O,REZTxCost_1!$A:$A,$B$10)/1000-SUMIFS(REZTxCost_2!O:O,REZTxCost_2!$A:$A,$B$10)/1000</f>
        <v>-338.71892209749734</v>
      </c>
      <c r="W17" s="14">
        <f>SUMIFS(REZTxCost_1!P:P,REZTxCost_1!$A:$A,$B$10)/1000-SUMIFS(REZTxCost_2!P:P,REZTxCost_2!$A:$A,$B$10)/1000</f>
        <v>-344.34259345533616</v>
      </c>
      <c r="X17" s="14">
        <f>SUMIFS(REZTxCost_1!Q:Q,REZTxCost_1!$A:$A,$B$10)/1000-SUMIFS(REZTxCost_2!Q:Q,REZTxCost_2!$A:$A,$B$10)/1000</f>
        <v>-572.5707310188792</v>
      </c>
      <c r="Y17" s="14">
        <f>SUMIFS(REZTxCost_1!R:R,REZTxCost_1!$A:$A,$B$10)/1000-SUMIFS(REZTxCost_2!R:R,REZTxCost_2!$A:$A,$B$10)/1000</f>
        <v>-564.93114848804771</v>
      </c>
      <c r="Z17" s="14">
        <f>SUMIFS(REZTxCost_1!S:S,REZTxCost_1!$A:$A,$B$10)/1000-SUMIFS(REZTxCost_2!S:S,REZTxCost_2!$A:$A,$B$10)/1000</f>
        <v>-691.19043221045399</v>
      </c>
      <c r="AA17" s="14">
        <f>SUMIFS(REZTxCost_1!T:T,REZTxCost_1!$A:$A,$B$10)/1000-SUMIFS(REZTxCost_2!T:T,REZTxCost_2!$A:$A,$B$10)/1000</f>
        <v>-695.43316972534205</v>
      </c>
      <c r="AB17" s="14">
        <f>SUMIFS(REZTxCost_1!U:U,REZTxCost_1!$A:$A,$B$10)/1000-SUMIFS(REZTxCost_2!U:U,REZTxCost_2!$A:$A,$B$10)/1000</f>
        <v>-713.17746673170961</v>
      </c>
      <c r="AC17" s="14">
        <f>SUMIFS(REZTxCost_1!V:V,REZTxCost_1!$A:$A,$B$10)/1000-SUMIFS(REZTxCost_2!V:V,REZTxCost_2!$A:$A,$B$10)/1000</f>
        <v>-769.32514706272264</v>
      </c>
      <c r="AD17" s="14">
        <f>SUMIFS(REZTxCost_1!W:W,REZTxCost_1!$A:$A,$B$10)/1000-SUMIFS(REZTxCost_2!W:W,REZTxCost_2!$A:$A,$B$10)/1000</f>
        <v>-770.68357846676145</v>
      </c>
    </row>
    <row r="18" spans="1:60">
      <c r="E18" s="43"/>
      <c r="F18" s="42"/>
      <c r="G18" s="42"/>
      <c r="H18" s="7" t="s">
        <v>106</v>
      </c>
      <c r="I18" s="30">
        <f t="shared" si="0"/>
        <v>131.5119912840195</v>
      </c>
      <c r="J18" s="14">
        <f>SUMIFS(DSPCost_1!C:C,DSPCost_1!$A:$A,$B$10)/1000-SUMIFS(DSPCost_2!C:C,DSPCost_2!$A:$A,$B$10)/1000</f>
        <v>0</v>
      </c>
      <c r="K18" s="14">
        <f>SUMIFS(DSPCost_1!D:D,DSPCost_1!$A:$A,$B$10)/1000-SUMIFS(DSPCost_2!D:D,DSPCost_2!$A:$A,$B$10)/1000</f>
        <v>0</v>
      </c>
      <c r="L18" s="14">
        <f>SUMIFS(DSPCost_1!E:E,DSPCost_1!$A:$A,$B$10)/1000-SUMIFS(DSPCost_2!E:E,DSPCost_2!$A:$A,$B$10)/1000</f>
        <v>-14.3261508625683</v>
      </c>
      <c r="M18" s="14">
        <f>SUMIFS(DSPCost_1!F:F,DSPCost_1!$A:$A,$B$10)/1000-SUMIFS(DSPCost_2!F:F,DSPCost_2!$A:$A,$B$10)/1000</f>
        <v>-8.6927764336810718</v>
      </c>
      <c r="N18" s="14">
        <f>SUMIFS(DSPCost_1!G:G,DSPCost_1!$A:$A,$B$10)/1000-SUMIFS(DSPCost_2!G:G,DSPCost_2!$A:$A,$B$10)/1000</f>
        <v>0</v>
      </c>
      <c r="O18" s="14">
        <f>SUMIFS(DSPCost_1!H:H,DSPCost_1!$A:$A,$B$10)/1000-SUMIFS(DSPCost_2!H:H,DSPCost_2!$A:$A,$B$10)/1000</f>
        <v>21.776696682065854</v>
      </c>
      <c r="P18" s="14">
        <f>SUMIFS(DSPCost_1!I:I,DSPCost_1!$A:$A,$B$10)/1000-SUMIFS(DSPCost_2!I:I,DSPCost_2!$A:$A,$B$10)/1000</f>
        <v>25.084181834837999</v>
      </c>
      <c r="Q18" s="14">
        <f>SUMIFS(DSPCost_1!J:J,DSPCost_1!$A:$A,$B$10)/1000-SUMIFS(DSPCost_2!J:J,DSPCost_2!$A:$A,$B$10)/1000</f>
        <v>-5.3810199393290006</v>
      </c>
      <c r="R18" s="14">
        <f>SUMIFS(DSPCost_1!K:K,DSPCost_1!$A:$A,$B$10)/1000-SUMIFS(DSPCost_2!K:K,DSPCost_2!$A:$A,$B$10)/1000</f>
        <v>27.102412756726597</v>
      </c>
      <c r="S18" s="14">
        <f>SUMIFS(DSPCost_1!L:L,DSPCost_1!$A:$A,$B$10)/1000-SUMIFS(DSPCost_2!L:L,DSPCost_2!$A:$A,$B$10)/1000</f>
        <v>0</v>
      </c>
      <c r="T18" s="14">
        <f>SUMIFS(DSPCost_1!M:M,DSPCost_1!$A:$A,$B$10)/1000-SUMIFS(DSPCost_2!M:M,DSPCost_2!$A:$A,$B$10)/1000</f>
        <v>42.444500744799718</v>
      </c>
      <c r="U18" s="14">
        <f>SUMIFS(DSPCost_1!N:N,DSPCost_1!$A:$A,$B$10)/1000-SUMIFS(DSPCost_2!N:N,DSPCost_2!$A:$A,$B$10)/1000</f>
        <v>52.921773352919402</v>
      </c>
      <c r="V18" s="14">
        <f>SUMIFS(DSPCost_1!O:O,DSPCost_1!$A:$A,$B$10)/1000-SUMIFS(DSPCost_2!O:O,DSPCost_2!$A:$A,$B$10)/1000</f>
        <v>-8.5335820835008818</v>
      </c>
      <c r="W18" s="14">
        <f>SUMIFS(DSPCost_1!P:P,DSPCost_1!$A:$A,$B$10)/1000-SUMIFS(DSPCost_2!P:P,DSPCost_2!$A:$A,$B$10)/1000</f>
        <v>38.356627569575608</v>
      </c>
      <c r="X18" s="14">
        <f>SUMIFS(DSPCost_1!Q:Q,DSPCost_1!$A:$A,$B$10)/1000-SUMIFS(DSPCost_2!Q:Q,DSPCost_2!$A:$A,$B$10)/1000</f>
        <v>-11.391344520897961</v>
      </c>
      <c r="Y18" s="14">
        <f>SUMIFS(DSPCost_1!R:R,DSPCost_1!$A:$A,$B$10)/1000-SUMIFS(DSPCost_2!R:R,DSPCost_2!$A:$A,$B$10)/1000</f>
        <v>49.010873813273996</v>
      </c>
      <c r="Z18" s="14">
        <f>SUMIFS(DSPCost_1!S:S,DSPCost_1!$A:$A,$B$10)/1000-SUMIFS(DSPCost_2!S:S,DSPCost_2!$A:$A,$B$10)/1000</f>
        <v>-62.05157113269275</v>
      </c>
      <c r="AA18" s="14">
        <f>SUMIFS(DSPCost_1!T:T,DSPCost_1!$A:$A,$B$10)/1000-SUMIFS(DSPCost_2!T:T,DSPCost_2!$A:$A,$B$10)/1000</f>
        <v>54.180079639051492</v>
      </c>
      <c r="AB18" s="14">
        <f>SUMIFS(DSPCost_1!U:U,DSPCost_1!$A:$A,$B$10)/1000-SUMIFS(DSPCost_2!U:U,DSPCost_2!$A:$A,$B$10)/1000</f>
        <v>90.568711153068193</v>
      </c>
      <c r="AC18" s="14">
        <f>SUMIFS(DSPCost_1!V:V,DSPCost_1!$A:$A,$B$10)/1000-SUMIFS(DSPCost_2!V:V,DSPCost_2!$A:$A,$B$10)/1000</f>
        <v>10.680247415178949</v>
      </c>
      <c r="AD18" s="14">
        <f>SUMIFS(DSPCost_1!W:W,DSPCost_1!$A:$A,$B$10)/1000-SUMIFS(DSPCost_2!W:W,DSPCost_2!$A:$A,$B$10)/1000</f>
        <v>48.642457809686405</v>
      </c>
    </row>
    <row r="19" spans="1:60">
      <c r="E19" s="43"/>
      <c r="F19" s="42"/>
      <c r="G19" s="42"/>
      <c r="H19" s="7" t="s">
        <v>107</v>
      </c>
      <c r="I19" s="30">
        <f t="shared" si="0"/>
        <v>33.320293212503898</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65.019469026548677</v>
      </c>
      <c r="M19" s="14">
        <f>SUMIFS(RehabCost_1!F:F,RehabCost_1!$A:$A,$B$10)/1000-SUMIFS(RehabCost_2!F:F,RehabCost_2!$A:$A,$B$10)/1000</f>
        <v>288.52389380530974</v>
      </c>
      <c r="N19" s="14">
        <f>SUMIFS(RehabCost_1!G:G,RehabCost_1!$A:$A,$B$10)/1000-SUMIFS(RehabCost_2!G:G,RehabCost_2!$A:$A,$B$10)/1000</f>
        <v>-92.652743362831927</v>
      </c>
      <c r="O19" s="14">
        <f>SUMIFS(RehabCost_1!H:H,RehabCost_1!$A:$A,$B$10)/1000-SUMIFS(RehabCost_2!H:H,RehabCost_2!$A:$A,$B$10)/1000</f>
        <v>840.37663716814177</v>
      </c>
      <c r="P19" s="14">
        <f>SUMIFS(RehabCost_1!I:I,RehabCost_1!$A:$A,$B$10)/1000-SUMIFS(RehabCost_2!I:I,RehabCost_2!$A:$A,$B$10)/1000</f>
        <v>-182.0545132743363</v>
      </c>
      <c r="Q19" s="14">
        <f>SUMIFS(RehabCost_1!J:J,RehabCost_1!$A:$A,$B$10)/1000-SUMIFS(RehabCost_2!J:J,RehabCost_2!$A:$A,$B$10)/1000</f>
        <v>-57.704778761061959</v>
      </c>
      <c r="R19" s="14">
        <f>SUMIFS(RehabCost_1!K:K,RehabCost_1!$A:$A,$B$10)/1000-SUMIFS(RehabCost_2!K:K,RehabCost_2!$A:$A,$B$10)/1000</f>
        <v>-61.94687119512345</v>
      </c>
      <c r="S19" s="14">
        <f>SUMIFS(RehabCost_1!L:L,RehabCost_1!$A:$A,$B$10)/1000-SUMIFS(RehabCost_2!L:L,RehabCost_2!$A:$A,$B$10)/1000</f>
        <v>-185.80787210534157</v>
      </c>
      <c r="T19" s="14">
        <f>SUMIFS(RehabCost_1!M:M,RehabCost_1!$A:$A,$B$10)/1000-SUMIFS(RehabCost_2!M:M,RehabCost_2!$A:$A,$B$10)/1000</f>
        <v>-214.56424778761067</v>
      </c>
      <c r="U19" s="14">
        <f>SUMIFS(RehabCost_1!N:N,RehabCost_1!$A:$A,$B$10)/1000-SUMIFS(RehabCost_2!N:N,RehabCost_2!$A:$A,$B$10)/1000</f>
        <v>-120.28601769911509</v>
      </c>
      <c r="V19" s="14">
        <f>SUMIFS(RehabCost_1!O:O,RehabCost_1!$A:$A,$B$10)/1000-SUMIFS(RehabCost_2!O:O,RehabCost_2!$A:$A,$B$10)/1000</f>
        <v>-2.1100185946470766</v>
      </c>
      <c r="W19" s="14">
        <f>SUMIFS(RehabCost_1!P:P,RehabCost_1!$A:$A,$B$10)/1000-SUMIFS(RehabCost_2!P:P,RehabCost_2!$A:$A,$B$10)/1000</f>
        <v>0</v>
      </c>
      <c r="X19" s="14">
        <f>SUMIFS(RehabCost_1!Q:Q,RehabCost_1!$A:$A,$B$10)/1000-SUMIFS(RehabCost_2!Q:Q,RehabCost_2!$A:$A,$B$10)/1000</f>
        <v>-474.88035492867039</v>
      </c>
      <c r="Y19" s="14">
        <f>SUMIFS(RehabCost_1!R:R,RehabCost_1!$A:$A,$B$10)/1000-SUMIFS(RehabCost_2!R:R,RehabCost_2!$A:$A,$B$10)/1000</f>
        <v>-191.84708441388122</v>
      </c>
      <c r="Z19" s="14">
        <f>SUMIFS(RehabCost_1!S:S,RehabCost_1!$A:$A,$B$10)/1000-SUMIFS(RehabCost_2!S:S,RehabCost_2!$A:$A,$B$10)/1000</f>
        <v>65.330659860783271</v>
      </c>
      <c r="AA19" s="14">
        <f>SUMIFS(RehabCost_1!T:T,RehabCost_1!$A:$A,$B$10)/1000-SUMIFS(RehabCost_2!T:T,RehabCost_2!$A:$A,$B$10)/1000</f>
        <v>-9.9341248120651322</v>
      </c>
      <c r="AB19" s="14">
        <f>SUMIFS(RehabCost_1!U:U,RehabCost_1!$A:$A,$B$10)/1000-SUMIFS(RehabCost_2!U:U,RehabCost_2!$A:$A,$B$10)/1000</f>
        <v>-5.6649412269329247</v>
      </c>
      <c r="AC19" s="14">
        <f>SUMIFS(RehabCost_1!V:V,RehabCost_1!$A:$A,$B$10)/1000-SUMIFS(RehabCost_2!V:V,RehabCost_2!$A:$A,$B$10)/1000</f>
        <v>-7.5117535683139822</v>
      </c>
      <c r="AD19" s="14">
        <f>SUMIFS(RehabCost_1!W:W,RehabCost_1!$A:$A,$B$10)/1000-SUMIFS(RehabCost_2!W:W,RehabCost_2!$A:$A,$B$10)/1000</f>
        <v>-121.46371703804229</v>
      </c>
    </row>
    <row r="20" spans="1:60">
      <c r="E20" s="43"/>
      <c r="F20" s="42"/>
      <c r="G20" s="42"/>
      <c r="H20" s="7" t="s">
        <v>108</v>
      </c>
      <c r="I20" s="30">
        <f t="shared" si="0"/>
        <v>-3529.7866087266252</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-442.95627314948024</v>
      </c>
      <c r="V20" s="14">
        <f>SUMIFS(ICTxCost_1!O:O,ICTxCost_1!$A:$A,$B$10)/1000-SUMIFS(ICTxCost_2!O:O,ICTxCost_2!$A:$A,$B$10)/1000</f>
        <v>-442.95627314948024</v>
      </c>
      <c r="W20" s="14">
        <f>SUMIFS(ICTxCost_1!P:P,ICTxCost_1!$A:$A,$B$10)/1000-SUMIFS(ICTxCost_2!P:P,ICTxCost_2!$A:$A,$B$10)/1000</f>
        <v>-442.95627314948024</v>
      </c>
      <c r="X20" s="14">
        <f>SUMIFS(ICTxCost_1!Q:Q,ICTxCost_1!$A:$A,$B$10)/1000-SUMIFS(ICTxCost_2!Q:Q,ICTxCost_2!$A:$A,$B$10)/1000</f>
        <v>-651.56749110585986</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15" t="s">
        <v>312</v>
      </c>
      <c r="I21" s="16">
        <f t="shared" ref="I21:AD21" si="1">SUM(I13:I20)</f>
        <v>39761.321869438238</v>
      </c>
      <c r="J21" s="16">
        <f t="shared" si="1"/>
        <v>654.51398669078662</v>
      </c>
      <c r="K21" s="16">
        <f t="shared" si="1"/>
        <v>688.30715294368224</v>
      </c>
      <c r="L21" s="16">
        <f t="shared" si="1"/>
        <v>860.57809680147682</v>
      </c>
      <c r="M21" s="16">
        <f t="shared" si="1"/>
        <v>552.21578105791514</v>
      </c>
      <c r="N21" s="16">
        <f t="shared" si="1"/>
        <v>1138.6924480464152</v>
      </c>
      <c r="O21" s="16">
        <f t="shared" si="1"/>
        <v>2999.7346240424458</v>
      </c>
      <c r="P21" s="16">
        <f t="shared" si="1"/>
        <v>2091.8408393227119</v>
      </c>
      <c r="Q21" s="16">
        <f t="shared" si="1"/>
        <v>5557.732020279439</v>
      </c>
      <c r="R21" s="16">
        <f t="shared" si="1"/>
        <v>6098.4350160603299</v>
      </c>
      <c r="S21" s="16">
        <f t="shared" si="1"/>
        <v>6032.439666407914</v>
      </c>
      <c r="T21" s="16">
        <f t="shared" si="1"/>
        <v>5805.9694706153305</v>
      </c>
      <c r="U21" s="16">
        <f t="shared" si="1"/>
        <v>6714.2107265863197</v>
      </c>
      <c r="V21" s="16">
        <f t="shared" si="1"/>
        <v>6739.6212493680468</v>
      </c>
      <c r="W21" s="16">
        <f t="shared" si="1"/>
        <v>6504.6239172449405</v>
      </c>
      <c r="X21" s="16">
        <f t="shared" si="1"/>
        <v>4942.1148238664327</v>
      </c>
      <c r="Y21" s="16">
        <f t="shared" si="1"/>
        <v>5274.6184359102253</v>
      </c>
      <c r="Z21" s="16">
        <f t="shared" si="1"/>
        <v>6282.8910785111748</v>
      </c>
      <c r="AA21" s="16">
        <f t="shared" si="1"/>
        <v>6108.8255619974598</v>
      </c>
      <c r="AB21" s="16">
        <f t="shared" si="1"/>
        <v>6347.27513543236</v>
      </c>
      <c r="AC21" s="16">
        <f t="shared" si="1"/>
        <v>6716.3528036085718</v>
      </c>
      <c r="AD21" s="16">
        <f t="shared" si="1"/>
        <v>5543.3060339272297</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-400</v>
      </c>
      <c r="L32" s="1">
        <f>SUMIFS(Capacity_1!G:G,Capacity_1!$A:$A,$B$29,Capacity_1!$B:$B,$H32)-SUMIFS(Capacity_2!G:G,Capacity_2!$A:$A,$B$29,Capacity_2!$B:$B,$H32)</f>
        <v>-2175</v>
      </c>
      <c r="M32" s="1">
        <f>SUMIFS(Capacity_1!H:H,Capacity_1!$A:$A,$B$29,Capacity_1!$B:$B,$H32)-SUMIFS(Capacity_2!H:H,Capacity_2!$A:$A,$B$29,Capacity_2!$B:$B,$H32)</f>
        <v>-855</v>
      </c>
      <c r="N32" s="1">
        <f>SUMIFS(Capacity_1!I:I,Capacity_1!$A:$A,$B$29,Capacity_1!$B:$B,$H32)-SUMIFS(Capacity_2!I:I,Capacity_2!$A:$A,$B$29,Capacity_2!$B:$B,$H32)</f>
        <v>-3745</v>
      </c>
      <c r="O32" s="1">
        <f>SUMIFS(Capacity_1!J:J,Capacity_1!$A:$A,$B$29,Capacity_1!$B:$B,$H32)-SUMIFS(Capacity_2!J:J,Capacity_2!$A:$A,$B$29,Capacity_2!$B:$B,$H32)</f>
        <v>-3745</v>
      </c>
      <c r="P32" s="1">
        <f>SUMIFS(Capacity_1!K:K,Capacity_1!$A:$A,$B$29,Capacity_1!$B:$B,$H32)-SUMIFS(Capacity_2!K:K,Capacity_2!$A:$A,$B$29,Capacity_2!$B:$B,$H32)</f>
        <v>-3765</v>
      </c>
      <c r="Q32" s="1">
        <f>SUMIFS(Capacity_1!L:L,Capacity_1!$A:$A,$B$29,Capacity_1!$B:$B,$H32)-SUMIFS(Capacity_2!L:L,Capacity_2!$A:$A,$B$29,Capacity_2!$B:$B,$H32)</f>
        <v>-3765</v>
      </c>
      <c r="R32" s="1">
        <f>SUMIFS(Capacity_1!M:M,Capacity_1!$A:$A,$B$29,Capacity_1!$B:$B,$H32)-SUMIFS(Capacity_2!M:M,Capacity_2!$A:$A,$B$29,Capacity_2!$B:$B,$H32)</f>
        <v>-2625</v>
      </c>
      <c r="S32" s="1">
        <f>SUMIFS(Capacity_1!N:N,Capacity_1!$A:$A,$B$29,Capacity_1!$B:$B,$H32)-SUMIFS(Capacity_2!N:N,Capacity_2!$A:$A,$B$29,Capacity_2!$B:$B,$H32)</f>
        <v>-1305</v>
      </c>
      <c r="T32" s="1">
        <f>SUMIFS(Capacity_1!O:O,Capacity_1!$A:$A,$B$29,Capacity_1!$B:$B,$H32)-SUMIFS(Capacity_2!O:O,Capacity_2!$A:$A,$B$29,Capacity_2!$B:$B,$H32)</f>
        <v>-565</v>
      </c>
      <c r="U32" s="1">
        <f>SUMIFS(Capacity_1!P:P,Capacity_1!$A:$A,$B$29,Capacity_1!$B:$B,$H32)-SUMIFS(Capacity_2!P:P,Capacity_2!$A:$A,$B$29,Capacity_2!$B:$B,$H32)</f>
        <v>-565</v>
      </c>
      <c r="V32" s="1">
        <f>SUMIFS(Capacity_1!Q:Q,Capacity_1!$A:$A,$B$29,Capacity_1!$B:$B,$H32)-SUMIFS(Capacity_2!Q:Q,Capacity_2!$A:$A,$B$29,Capacity_2!$B:$B,$H32)</f>
        <v>-565</v>
      </c>
      <c r="W32" s="1">
        <f>SUMIFS(Capacity_1!R:R,Capacity_1!$A:$A,$B$29,Capacity_1!$B:$B,$H32)-SUMIFS(Capacity_2!R:R,Capacity_2!$A:$A,$B$29,Capacity_2!$B:$B,$H32)</f>
        <v>2330</v>
      </c>
      <c r="X32" s="1">
        <f>SUMIFS(Capacity_1!S:S,Capacity_1!$A:$A,$B$29,Capacity_1!$B:$B,$H32)-SUMIFS(Capacity_2!S:S,Capacity_2!$A:$A,$B$29,Capacity_2!$B:$B,$H32)</f>
        <v>2330</v>
      </c>
      <c r="Y32" s="1">
        <f>SUMIFS(Capacity_1!T:T,Capacity_1!$A:$A,$B$29,Capacity_1!$B:$B,$H32)-SUMIFS(Capacity_2!T:T,Capacity_2!$A:$A,$B$29,Capacity_2!$B:$B,$H32)</f>
        <v>1880</v>
      </c>
      <c r="Z32" s="1">
        <f>SUMIFS(Capacity_1!U:U,Capacity_1!$A:$A,$B$29,Capacity_1!$B:$B,$H32)-SUMIFS(Capacity_2!U:U,Capacity_2!$A:$A,$B$29,Capacity_2!$B:$B,$H32)</f>
        <v>1880</v>
      </c>
      <c r="AA32" s="1">
        <f>SUMIFS(Capacity_1!V:V,Capacity_1!$A:$A,$B$29,Capacity_1!$B:$B,$H32)-SUMIFS(Capacity_2!V:V,Capacity_2!$A:$A,$B$29,Capacity_2!$B:$B,$H32)</f>
        <v>1880</v>
      </c>
      <c r="AB32" s="1">
        <f>SUMIFS(Capacity_1!W:W,Capacity_1!$A:$A,$B$29,Capacity_1!$B:$B,$H32)-SUMIFS(Capacity_2!W:W,Capacity_2!$A:$A,$B$29,Capacity_2!$B:$B,$H32)</f>
        <v>1880</v>
      </c>
      <c r="AC32" s="1">
        <f>SUMIFS(Capacity_1!X:X,Capacity_1!$A:$A,$B$29,Capacity_1!$B:$B,$H32)-SUMIFS(Capacity_2!X:X,Capacity_2!$A:$A,$B$29,Capacity_2!$B:$B,$H32)</f>
        <v>2624</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-750</v>
      </c>
      <c r="N33" s="1">
        <f>SUMIFS(Capacity_1!I:I,Capacity_1!$A:$A,$B$29,Capacity_1!$B:$B,$H33)-SUMIFS(Capacity_2!I:I,Capacity_2!$A:$A,$B$29,Capacity_2!$B:$B,$H33)</f>
        <v>-3030</v>
      </c>
      <c r="O33" s="1">
        <f>SUMIFS(Capacity_1!J:J,Capacity_1!$A:$A,$B$29,Capacity_1!$B:$B,$H33)-SUMIFS(Capacity_2!J:J,Capacity_2!$A:$A,$B$29,Capacity_2!$B:$B,$H33)</f>
        <v>-1910</v>
      </c>
      <c r="P33" s="1">
        <f>SUMIFS(Capacity_1!K:K,Capacity_1!$A:$A,$B$29,Capacity_1!$B:$B,$H33)-SUMIFS(Capacity_2!K:K,Capacity_2!$A:$A,$B$29,Capacity_2!$B:$B,$H33)</f>
        <v>-1535</v>
      </c>
      <c r="Q33" s="1">
        <f>SUMIFS(Capacity_1!L:L,Capacity_1!$A:$A,$B$29,Capacity_1!$B:$B,$H33)-SUMIFS(Capacity_2!L:L,Capacity_2!$A:$A,$B$29,Capacity_2!$B:$B,$H33)</f>
        <v>-1160</v>
      </c>
      <c r="R33" s="1">
        <f>SUMIFS(Capacity_1!M:M,Capacity_1!$A:$A,$B$29,Capacity_1!$B:$B,$H33)-SUMIFS(Capacity_2!M:M,Capacity_2!$A:$A,$B$29,Capacity_2!$B:$B,$H33)</f>
        <v>-1160</v>
      </c>
      <c r="S33" s="1">
        <f>SUMIFS(Capacity_1!N:N,Capacity_1!$A:$A,$B$29,Capacity_1!$B:$B,$H33)-SUMIFS(Capacity_2!N:N,Capacity_2!$A:$A,$B$29,Capacity_2!$B:$B,$H33)</f>
        <v>-1160</v>
      </c>
      <c r="T33" s="1">
        <f>SUMIFS(Capacity_1!O:O,Capacity_1!$A:$A,$B$29,Capacity_1!$B:$B,$H33)-SUMIFS(Capacity_2!O:O,Capacity_2!$A:$A,$B$29,Capacity_2!$B:$B,$H33)</f>
        <v>-1160</v>
      </c>
      <c r="U33" s="1">
        <f>SUMIFS(Capacity_1!P:P,Capacity_1!$A:$A,$B$29,Capacity_1!$B:$B,$H33)-SUMIFS(Capacity_2!P:P,Capacity_2!$A:$A,$B$29,Capacity_2!$B:$B,$H33)</f>
        <v>-1160</v>
      </c>
      <c r="V33" s="1">
        <f>SUMIFS(Capacity_1!Q:Q,Capacity_1!$A:$A,$B$29,Capacity_1!$B:$B,$H33)-SUMIFS(Capacity_2!Q:Q,Capacity_2!$A:$A,$B$29,Capacity_2!$B:$B,$H33)</f>
        <v>-1160</v>
      </c>
      <c r="W33" s="1">
        <f>SUMIFS(Capacity_1!R:R,Capacity_1!$A:$A,$B$29,Capacity_1!$B:$B,$H33)-SUMIFS(Capacity_2!R:R,Capacity_2!$A:$A,$B$29,Capacity_2!$B:$B,$H33)</f>
        <v>-1160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-0.85276939999994283</v>
      </c>
      <c r="AC34" s="1">
        <f>SUMIFS(Capacity_1!X:X,Capacity_1!$A:$A,$B$29,Capacity_1!$B:$B,$H34)-SUMIFS(Capacity_2!X:X,Capacity_2!$A:$A,$B$29,Capacity_2!$B:$B,$H34)</f>
        <v>-0.85276939999994283</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1064.0391262800003</v>
      </c>
      <c r="M35" s="1">
        <f>SUMIFS(Capacity_1!H:H,Capacity_1!$A:$A,$B$29,Capacity_1!$B:$B,$H35)-SUMIFS(Capacity_2!H:H,Capacity_2!$A:$A,$B$29,Capacity_2!$B:$B,$H35)</f>
        <v>1064.0391262800003</v>
      </c>
      <c r="N35" s="1">
        <f>SUMIFS(Capacity_1!I:I,Capacity_1!$A:$A,$B$29,Capacity_1!$B:$B,$H35)-SUMIFS(Capacity_2!I:I,Capacity_2!$A:$A,$B$29,Capacity_2!$B:$B,$H35)</f>
        <v>2074.8907579200004</v>
      </c>
      <c r="O35" s="1">
        <f>SUMIFS(Capacity_1!J:J,Capacity_1!$A:$A,$B$29,Capacity_1!$B:$B,$H35)-SUMIFS(Capacity_2!J:J,Capacity_2!$A:$A,$B$29,Capacity_2!$B:$B,$H35)</f>
        <v>2074.8907579200004</v>
      </c>
      <c r="P35" s="1">
        <f>SUMIFS(Capacity_1!K:K,Capacity_1!$A:$A,$B$29,Capacity_1!$B:$B,$H35)-SUMIFS(Capacity_2!K:K,Capacity_2!$A:$A,$B$29,Capacity_2!$B:$B,$H35)</f>
        <v>2154.5402212200006</v>
      </c>
      <c r="Q35" s="1">
        <f>SUMIFS(Capacity_1!L:L,Capacity_1!$A:$A,$B$29,Capacity_1!$B:$B,$H35)-SUMIFS(Capacity_2!L:L,Capacity_2!$A:$A,$B$29,Capacity_2!$B:$B,$H35)</f>
        <v>2392.2593856000003</v>
      </c>
      <c r="R35" s="1">
        <f>SUMIFS(Capacity_1!M:M,Capacity_1!$A:$A,$B$29,Capacity_1!$B:$B,$H35)-SUMIFS(Capacity_2!M:M,Capacity_2!$A:$A,$B$29,Capacity_2!$B:$B,$H35)</f>
        <v>2652.219393540001</v>
      </c>
      <c r="S35" s="1">
        <f>SUMIFS(Capacity_1!N:N,Capacity_1!$A:$A,$B$29,Capacity_1!$B:$B,$H35)-SUMIFS(Capacity_2!N:N,Capacity_2!$A:$A,$B$29,Capacity_2!$B:$B,$H35)</f>
        <v>3631.0668991799994</v>
      </c>
      <c r="T35" s="1">
        <f>SUMIFS(Capacity_1!O:O,Capacity_1!$A:$A,$B$29,Capacity_1!$B:$B,$H35)-SUMIFS(Capacity_2!O:O,Capacity_2!$A:$A,$B$29,Capacity_2!$B:$B,$H35)</f>
        <v>4355.0586379199985</v>
      </c>
      <c r="U35" s="1">
        <f>SUMIFS(Capacity_1!P:P,Capacity_1!$A:$A,$B$29,Capacity_1!$B:$B,$H35)-SUMIFS(Capacity_2!P:P,Capacity_2!$A:$A,$B$29,Capacity_2!$B:$B,$H35)</f>
        <v>5082.2842234799991</v>
      </c>
      <c r="V35" s="1">
        <f>SUMIFS(Capacity_1!Q:Q,Capacity_1!$A:$A,$B$29,Capacity_1!$B:$B,$H35)-SUMIFS(Capacity_2!Q:Q,Capacity_2!$A:$A,$B$29,Capacity_2!$B:$B,$H35)</f>
        <v>5988.5093240999995</v>
      </c>
      <c r="W35" s="1">
        <f>SUMIFS(Capacity_1!R:R,Capacity_1!$A:$A,$B$29,Capacity_1!$B:$B,$H35)-SUMIFS(Capacity_2!R:R,Capacity_2!$A:$A,$B$29,Capacity_2!$B:$B,$H35)</f>
        <v>5988.5093240999995</v>
      </c>
      <c r="X35" s="1">
        <f>SUMIFS(Capacity_1!S:S,Capacity_1!$A:$A,$B$29,Capacity_1!$B:$B,$H35)-SUMIFS(Capacity_2!S:S,Capacity_2!$A:$A,$B$29,Capacity_2!$B:$B,$H35)</f>
        <v>5988.5093240999995</v>
      </c>
      <c r="Y35" s="1">
        <f>SUMIFS(Capacity_1!T:T,Capacity_1!$A:$A,$B$29,Capacity_1!$B:$B,$H35)-SUMIFS(Capacity_2!T:T,Capacity_2!$A:$A,$B$29,Capacity_2!$B:$B,$H35)</f>
        <v>6782.7132679799997</v>
      </c>
      <c r="Z35" s="1">
        <f>SUMIFS(Capacity_1!U:U,Capacity_1!$A:$A,$B$29,Capacity_1!$B:$B,$H35)-SUMIFS(Capacity_2!U:U,Capacity_2!$A:$A,$B$29,Capacity_2!$B:$B,$H35)</f>
        <v>6927.3850909800003</v>
      </c>
      <c r="AA35" s="1">
        <f>SUMIFS(Capacity_1!V:V,Capacity_1!$A:$A,$B$29,Capacity_1!$B:$B,$H35)-SUMIFS(Capacity_2!V:V,Capacity_2!$A:$A,$B$29,Capacity_2!$B:$B,$H35)</f>
        <v>7188.1471151400001</v>
      </c>
      <c r="AB35" s="1">
        <f>SUMIFS(Capacity_1!W:W,Capacity_1!$A:$A,$B$29,Capacity_1!$B:$B,$H35)-SUMIFS(Capacity_2!W:W,Capacity_2!$A:$A,$B$29,Capacity_2!$B:$B,$H35)</f>
        <v>8092.8326239800008</v>
      </c>
      <c r="AC35" s="1">
        <f>SUMIFS(Capacity_1!X:X,Capacity_1!$A:$A,$B$29,Capacity_1!$B:$B,$H35)-SUMIFS(Capacity_2!X:X,Capacity_2!$A:$A,$B$29,Capacity_2!$B:$B,$H35)</f>
        <v>9449.8253967599994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653.30088844999864</v>
      </c>
      <c r="N37" s="1">
        <f>SUMIFS(Capacity_1!I:I,Capacity_1!$A:$A,$B$29,Capacity_1!$B:$B,$H37)-SUMIFS(Capacity_2!I:I,Capacity_2!$A:$A,$B$29,Capacity_2!$B:$B,$H37)</f>
        <v>4334.6924562700005</v>
      </c>
      <c r="O37" s="1">
        <f>SUMIFS(Capacity_1!J:J,Capacity_1!$A:$A,$B$29,Capacity_1!$B:$B,$H37)-SUMIFS(Capacity_2!J:J,Capacity_2!$A:$A,$B$29,Capacity_2!$B:$B,$H37)</f>
        <v>4182.2461921800004</v>
      </c>
      <c r="P37" s="1">
        <f>SUMIFS(Capacity_1!K:K,Capacity_1!$A:$A,$B$29,Capacity_1!$B:$B,$H37)-SUMIFS(Capacity_2!K:K,Capacity_2!$A:$A,$B$29,Capacity_2!$B:$B,$H37)</f>
        <v>6160.8719512299995</v>
      </c>
      <c r="Q37" s="1">
        <f>SUMIFS(Capacity_1!L:L,Capacity_1!$A:$A,$B$29,Capacity_1!$B:$B,$H37)-SUMIFS(Capacity_2!L:L,Capacity_2!$A:$A,$B$29,Capacity_2!$B:$B,$H37)</f>
        <v>6321.4502774300008</v>
      </c>
      <c r="R37" s="1">
        <f>SUMIFS(Capacity_1!M:M,Capacity_1!$A:$A,$B$29,Capacity_1!$B:$B,$H37)-SUMIFS(Capacity_2!M:M,Capacity_2!$A:$A,$B$29,Capacity_2!$B:$B,$H37)</f>
        <v>5958.8669122499996</v>
      </c>
      <c r="S37" s="1">
        <f>SUMIFS(Capacity_1!N:N,Capacity_1!$A:$A,$B$29,Capacity_1!$B:$B,$H37)-SUMIFS(Capacity_2!N:N,Capacity_2!$A:$A,$B$29,Capacity_2!$B:$B,$H37)</f>
        <v>5165.0958583600004</v>
      </c>
      <c r="T37" s="1">
        <f>SUMIFS(Capacity_1!O:O,Capacity_1!$A:$A,$B$29,Capacity_1!$B:$B,$H37)-SUMIFS(Capacity_2!O:O,Capacity_2!$A:$A,$B$29,Capacity_2!$B:$B,$H37)</f>
        <v>5153.8638446100013</v>
      </c>
      <c r="U37" s="1">
        <f>SUMIFS(Capacity_1!P:P,Capacity_1!$A:$A,$B$29,Capacity_1!$B:$B,$H37)-SUMIFS(Capacity_2!P:P,Capacity_2!$A:$A,$B$29,Capacity_2!$B:$B,$H37)</f>
        <v>4913.5266759700007</v>
      </c>
      <c r="V37" s="1">
        <f>SUMIFS(Capacity_1!Q:Q,Capacity_1!$A:$A,$B$29,Capacity_1!$B:$B,$H37)-SUMIFS(Capacity_2!Q:Q,Capacity_2!$A:$A,$B$29,Capacity_2!$B:$B,$H37)</f>
        <v>4680.9029291400002</v>
      </c>
      <c r="W37" s="1">
        <f>SUMIFS(Capacity_1!R:R,Capacity_1!$A:$A,$B$29,Capacity_1!$B:$B,$H37)-SUMIFS(Capacity_2!R:R,Capacity_2!$A:$A,$B$29,Capacity_2!$B:$B,$H37)</f>
        <v>2834.8929763100023</v>
      </c>
      <c r="X37" s="1">
        <f>SUMIFS(Capacity_1!S:S,Capacity_1!$A:$A,$B$29,Capacity_1!$B:$B,$H37)-SUMIFS(Capacity_2!S:S,Capacity_2!$A:$A,$B$29,Capacity_2!$B:$B,$H37)</f>
        <v>2826.4007665600002</v>
      </c>
      <c r="Y37" s="1">
        <f>SUMIFS(Capacity_1!T:T,Capacity_1!$A:$A,$B$29,Capacity_1!$B:$B,$H37)-SUMIFS(Capacity_2!T:T,Capacity_2!$A:$A,$B$29,Capacity_2!$B:$B,$H37)</f>
        <v>2599.6199663999996</v>
      </c>
      <c r="Z37" s="1">
        <f>SUMIFS(Capacity_1!U:U,Capacity_1!$A:$A,$B$29,Capacity_1!$B:$B,$H37)-SUMIFS(Capacity_2!U:U,Capacity_2!$A:$A,$B$29,Capacity_2!$B:$B,$H37)</f>
        <v>2599.6199664000014</v>
      </c>
      <c r="AA37" s="1">
        <f>SUMIFS(Capacity_1!V:V,Capacity_1!$A:$A,$B$29,Capacity_1!$B:$B,$H37)-SUMIFS(Capacity_2!V:V,Capacity_2!$A:$A,$B$29,Capacity_2!$B:$B,$H37)</f>
        <v>2599.6199664000032</v>
      </c>
      <c r="AB37" s="1">
        <f>SUMIFS(Capacity_1!W:W,Capacity_1!$A:$A,$B$29,Capacity_1!$B:$B,$H37)-SUMIFS(Capacity_2!W:W,Capacity_2!$A:$A,$B$29,Capacity_2!$B:$B,$H37)</f>
        <v>2077.9379367399997</v>
      </c>
      <c r="AC37" s="1">
        <f>SUMIFS(Capacity_1!X:X,Capacity_1!$A:$A,$B$29,Capacity_1!$B:$B,$H37)-SUMIFS(Capacity_2!X:X,Capacity_2!$A:$A,$B$29,Capacity_2!$B:$B,$H37)</f>
        <v>867.54444871000305</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4916.9017916400007</v>
      </c>
      <c r="J39" s="1">
        <f>SUMIFS(Capacity_1!E:E,Capacity_1!$A:$A,$B$29,Capacity_1!$B:$B,$H39)-SUMIFS(Capacity_2!E:E,Capacity_2!$A:$A,$B$29,Capacity_2!$B:$B,$H39)</f>
        <v>5039.8768591199987</v>
      </c>
      <c r="K39" s="1">
        <f>SUMIFS(Capacity_1!F:F,Capacity_1!$A:$A,$B$29,Capacity_1!$B:$B,$H39)-SUMIFS(Capacity_2!F:F,Capacity_2!$A:$A,$B$29,Capacity_2!$B:$B,$H39)</f>
        <v>5947.9167930700005</v>
      </c>
      <c r="L39" s="1">
        <f>SUMIFS(Capacity_1!G:G,Capacity_1!$A:$A,$B$29,Capacity_1!$B:$B,$H39)-SUMIFS(Capacity_2!G:G,Capacity_2!$A:$A,$B$29,Capacity_2!$B:$B,$H39)</f>
        <v>9544.2931881900004</v>
      </c>
      <c r="M39" s="1">
        <f>SUMIFS(Capacity_1!H:H,Capacity_1!$A:$A,$B$29,Capacity_1!$B:$B,$H39)-SUMIFS(Capacity_2!H:H,Capacity_2!$A:$A,$B$29,Capacity_2!$B:$B,$H39)</f>
        <v>8513.3941449799931</v>
      </c>
      <c r="N39" s="1">
        <f>SUMIFS(Capacity_1!I:I,Capacity_1!$A:$A,$B$29,Capacity_1!$B:$B,$H39)-SUMIFS(Capacity_2!I:I,Capacity_2!$A:$A,$B$29,Capacity_2!$B:$B,$H39)</f>
        <v>12170.794467809999</v>
      </c>
      <c r="O39" s="1">
        <f>SUMIFS(Capacity_1!J:J,Capacity_1!$A:$A,$B$29,Capacity_1!$B:$B,$H39)-SUMIFS(Capacity_2!J:J,Capacity_2!$A:$A,$B$29,Capacity_2!$B:$B,$H39)</f>
        <v>9999.6533899999995</v>
      </c>
      <c r="P39" s="1">
        <f>SUMIFS(Capacity_1!K:K,Capacity_1!$A:$A,$B$29,Capacity_1!$B:$B,$H39)-SUMIFS(Capacity_2!K:K,Capacity_2!$A:$A,$B$29,Capacity_2!$B:$B,$H39)</f>
        <v>11696.77437535</v>
      </c>
      <c r="Q39" s="1">
        <f>SUMIFS(Capacity_1!L:L,Capacity_1!$A:$A,$B$29,Capacity_1!$B:$B,$H39)-SUMIFS(Capacity_2!L:L,Capacity_2!$A:$A,$B$29,Capacity_2!$B:$B,$H39)</f>
        <v>11209.669006159998</v>
      </c>
      <c r="R39" s="1">
        <f>SUMIFS(Capacity_1!M:M,Capacity_1!$A:$A,$B$29,Capacity_1!$B:$B,$H39)-SUMIFS(Capacity_2!M:M,Capacity_2!$A:$A,$B$29,Capacity_2!$B:$B,$H39)</f>
        <v>8676.7004873100013</v>
      </c>
      <c r="S39" s="1">
        <f>SUMIFS(Capacity_1!N:N,Capacity_1!$A:$A,$B$29,Capacity_1!$B:$B,$H39)-SUMIFS(Capacity_2!N:N,Capacity_2!$A:$A,$B$29,Capacity_2!$B:$B,$H39)</f>
        <v>5935.0177137000028</v>
      </c>
      <c r="T39" s="1">
        <f>SUMIFS(Capacity_1!O:O,Capacity_1!$A:$A,$B$29,Capacity_1!$B:$B,$H39)-SUMIFS(Capacity_2!O:O,Capacity_2!$A:$A,$B$29,Capacity_2!$B:$B,$H39)</f>
        <v>3088.9240275600023</v>
      </c>
      <c r="U39" s="1">
        <f>SUMIFS(Capacity_1!P:P,Capacity_1!$A:$A,$B$29,Capacity_1!$B:$B,$H39)-SUMIFS(Capacity_2!P:P,Capacity_2!$A:$A,$B$29,Capacity_2!$B:$B,$H39)</f>
        <v>2695.5399013899987</v>
      </c>
      <c r="V39" s="1">
        <f>SUMIFS(Capacity_1!Q:Q,Capacity_1!$A:$A,$B$29,Capacity_1!$B:$B,$H39)-SUMIFS(Capacity_2!Q:Q,Capacity_2!$A:$A,$B$29,Capacity_2!$B:$B,$H39)</f>
        <v>2197.1462863699999</v>
      </c>
      <c r="W39" s="1">
        <f>SUMIFS(Capacity_1!R:R,Capacity_1!$A:$A,$B$29,Capacity_1!$B:$B,$H39)-SUMIFS(Capacity_2!R:R,Capacity_2!$A:$A,$B$29,Capacity_2!$B:$B,$H39)</f>
        <v>-957.14669410000351</v>
      </c>
      <c r="X39" s="1">
        <f>SUMIFS(Capacity_1!S:S,Capacity_1!$A:$A,$B$29,Capacity_1!$B:$B,$H39)-SUMIFS(Capacity_2!S:S,Capacity_2!$A:$A,$B$29,Capacity_2!$B:$B,$H39)</f>
        <v>-866.6057923499975</v>
      </c>
      <c r="Y39" s="1">
        <f>SUMIFS(Capacity_1!T:T,Capacity_1!$A:$A,$B$29,Capacity_1!$B:$B,$H39)-SUMIFS(Capacity_2!T:T,Capacity_2!$A:$A,$B$29,Capacity_2!$B:$B,$H39)</f>
        <v>-3289.2534545600065</v>
      </c>
      <c r="Z39" s="1">
        <f>SUMIFS(Capacity_1!U:U,Capacity_1!$A:$A,$B$29,Capacity_1!$B:$B,$H39)-SUMIFS(Capacity_2!U:U,Capacity_2!$A:$A,$B$29,Capacity_2!$B:$B,$H39)</f>
        <v>-2680.2534545600065</v>
      </c>
      <c r="AA39" s="1">
        <f>SUMIFS(Capacity_1!V:V,Capacity_1!$A:$A,$B$29,Capacity_1!$B:$B,$H39)-SUMIFS(Capacity_2!V:V,Capacity_2!$A:$A,$B$29,Capacity_2!$B:$B,$H39)</f>
        <v>-3305.2641351200073</v>
      </c>
      <c r="AB39" s="1">
        <f>SUMIFS(Capacity_1!W:W,Capacity_1!$A:$A,$B$29,Capacity_1!$B:$B,$H39)-SUMIFS(Capacity_2!W:W,Capacity_2!$A:$A,$B$29,Capacity_2!$B:$B,$H39)</f>
        <v>-3591.6666370100065</v>
      </c>
      <c r="AC39" s="1">
        <f>SUMIFS(Capacity_1!X:X,Capacity_1!$A:$A,$B$29,Capacity_1!$B:$B,$H39)-SUMIFS(Capacity_2!X:X,Capacity_2!$A:$A,$B$29,Capacity_2!$B:$B,$H39)</f>
        <v>-3543.3666370100036</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1339.5857406599998</v>
      </c>
      <c r="J40" s="1">
        <f>SUMIFS(Capacity_1!E:E,Capacity_1!$A:$A,$B$29,Capacity_1!$B:$B,$H40)-SUMIFS(Capacity_2!E:E,Capacity_2!$A:$A,$B$29,Capacity_2!$B:$B,$H40)</f>
        <v>1104.3828500199998</v>
      </c>
      <c r="K40" s="1">
        <f>SUMIFS(Capacity_1!F:F,Capacity_1!$A:$A,$B$29,Capacity_1!$B:$B,$H40)-SUMIFS(Capacity_2!F:F,Capacity_2!$A:$A,$B$29,Capacity_2!$B:$B,$H40)</f>
        <v>1692.2017204899985</v>
      </c>
      <c r="L40" s="1">
        <f>SUMIFS(Capacity_1!G:G,Capacity_1!$A:$A,$B$29,Capacity_1!$B:$B,$H40)-SUMIFS(Capacity_2!G:G,Capacity_2!$A:$A,$B$29,Capacity_2!$B:$B,$H40)</f>
        <v>1934.5641376799995</v>
      </c>
      <c r="M40" s="1">
        <f>SUMIFS(Capacity_1!H:H,Capacity_1!$A:$A,$B$29,Capacity_1!$B:$B,$H40)-SUMIFS(Capacity_2!H:H,Capacity_2!$A:$A,$B$29,Capacity_2!$B:$B,$H40)</f>
        <v>1685.4618627900009</v>
      </c>
      <c r="N40" s="1">
        <f>SUMIFS(Capacity_1!I:I,Capacity_1!$A:$A,$B$29,Capacity_1!$B:$B,$H40)-SUMIFS(Capacity_2!I:I,Capacity_2!$A:$A,$B$29,Capacity_2!$B:$B,$H40)</f>
        <v>4050.5922039300003</v>
      </c>
      <c r="O40" s="1">
        <f>SUMIFS(Capacity_1!J:J,Capacity_1!$A:$A,$B$29,Capacity_1!$B:$B,$H40)-SUMIFS(Capacity_2!J:J,Capacity_2!$A:$A,$B$29,Capacity_2!$B:$B,$H40)</f>
        <v>2187.5192858600003</v>
      </c>
      <c r="P40" s="1">
        <f>SUMIFS(Capacity_1!K:K,Capacity_1!$A:$A,$B$29,Capacity_1!$B:$B,$H40)-SUMIFS(Capacity_2!K:K,Capacity_2!$A:$A,$B$29,Capacity_2!$B:$B,$H40)</f>
        <v>1625.1302231000009</v>
      </c>
      <c r="Q40" s="1">
        <f>SUMIFS(Capacity_1!L:L,Capacity_1!$A:$A,$B$29,Capacity_1!$B:$B,$H40)-SUMIFS(Capacity_2!L:L,Capacity_2!$A:$A,$B$29,Capacity_2!$B:$B,$H40)</f>
        <v>1161.9175053400013</v>
      </c>
      <c r="R40" s="1">
        <f>SUMIFS(Capacity_1!M:M,Capacity_1!$A:$A,$B$29,Capacity_1!$B:$B,$H40)-SUMIFS(Capacity_2!M:M,Capacity_2!$A:$A,$B$29,Capacity_2!$B:$B,$H40)</f>
        <v>374.15021089999937</v>
      </c>
      <c r="S40" s="1">
        <f>SUMIFS(Capacity_1!N:N,Capacity_1!$A:$A,$B$29,Capacity_1!$B:$B,$H40)-SUMIFS(Capacity_2!N:N,Capacity_2!$A:$A,$B$29,Capacity_2!$B:$B,$H40)</f>
        <v>-945.61380310999994</v>
      </c>
      <c r="T40" s="1">
        <f>SUMIFS(Capacity_1!O:O,Capacity_1!$A:$A,$B$29,Capacity_1!$B:$B,$H40)-SUMIFS(Capacity_2!O:O,Capacity_2!$A:$A,$B$29,Capacity_2!$B:$B,$H40)</f>
        <v>-3363.8098071699987</v>
      </c>
      <c r="U40" s="1">
        <f>SUMIFS(Capacity_1!P:P,Capacity_1!$A:$A,$B$29,Capacity_1!$B:$B,$H40)-SUMIFS(Capacity_2!P:P,Capacity_2!$A:$A,$B$29,Capacity_2!$B:$B,$H40)</f>
        <v>-5877.9217058100021</v>
      </c>
      <c r="V40" s="1">
        <f>SUMIFS(Capacity_1!Q:Q,Capacity_1!$A:$A,$B$29,Capacity_1!$B:$B,$H40)-SUMIFS(Capacity_2!Q:Q,Capacity_2!$A:$A,$B$29,Capacity_2!$B:$B,$H40)</f>
        <v>-6166.3838676299983</v>
      </c>
      <c r="W40" s="1">
        <f>SUMIFS(Capacity_1!R:R,Capacity_1!$A:$A,$B$29,Capacity_1!$B:$B,$H40)-SUMIFS(Capacity_2!R:R,Capacity_2!$A:$A,$B$29,Capacity_2!$B:$B,$H40)</f>
        <v>-11145.14335479</v>
      </c>
      <c r="X40" s="1">
        <f>SUMIFS(Capacity_1!S:S,Capacity_1!$A:$A,$B$29,Capacity_1!$B:$B,$H40)-SUMIFS(Capacity_2!S:S,Capacity_2!$A:$A,$B$29,Capacity_2!$B:$B,$H40)</f>
        <v>-11145.14335479</v>
      </c>
      <c r="Y40" s="1">
        <f>SUMIFS(Capacity_1!T:T,Capacity_1!$A:$A,$B$29,Capacity_1!$B:$B,$H40)-SUMIFS(Capacity_2!T:T,Capacity_2!$A:$A,$B$29,Capacity_2!$B:$B,$H40)</f>
        <v>-13664.294284719997</v>
      </c>
      <c r="Z40" s="1">
        <f>SUMIFS(Capacity_1!U:U,Capacity_1!$A:$A,$B$29,Capacity_1!$B:$B,$H40)-SUMIFS(Capacity_2!U:U,Capacity_2!$A:$A,$B$29,Capacity_2!$B:$B,$H40)</f>
        <v>-13822.265556599998</v>
      </c>
      <c r="AA40" s="1">
        <f>SUMIFS(Capacity_1!V:V,Capacity_1!$A:$A,$B$29,Capacity_1!$B:$B,$H40)-SUMIFS(Capacity_2!V:V,Capacity_2!$A:$A,$B$29,Capacity_2!$B:$B,$H40)</f>
        <v>-13944.513327179995</v>
      </c>
      <c r="AB40" s="1">
        <f>SUMIFS(Capacity_1!W:W,Capacity_1!$A:$A,$B$29,Capacity_1!$B:$B,$H40)-SUMIFS(Capacity_2!W:W,Capacity_2!$A:$A,$B$29,Capacity_2!$B:$B,$H40)</f>
        <v>-15874.461320729994</v>
      </c>
      <c r="AC40" s="1">
        <f>SUMIFS(Capacity_1!X:X,Capacity_1!$A:$A,$B$29,Capacity_1!$B:$B,$H40)-SUMIFS(Capacity_2!X:X,Capacity_2!$A:$A,$B$29,Capacity_2!$B:$B,$H40)</f>
        <v>-15973.163013969994</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-400</v>
      </c>
      <c r="L42" s="1">
        <f t="shared" si="2"/>
        <v>-1110.9608737199997</v>
      </c>
      <c r="M42" s="1">
        <f t="shared" si="2"/>
        <v>112.34001472999898</v>
      </c>
      <c r="N42" s="1">
        <f t="shared" si="2"/>
        <v>-365.41678580999906</v>
      </c>
      <c r="O42" s="1">
        <f t="shared" si="2"/>
        <v>602.13695010000083</v>
      </c>
      <c r="P42" s="1">
        <f t="shared" si="2"/>
        <v>3015.4121724500001</v>
      </c>
      <c r="Q42" s="1">
        <f t="shared" si="2"/>
        <v>3788.7096630300011</v>
      </c>
      <c r="R42" s="1">
        <f t="shared" si="2"/>
        <v>4826.0863057900006</v>
      </c>
      <c r="S42" s="1">
        <f t="shared" si="2"/>
        <v>6331.1627575399998</v>
      </c>
      <c r="T42" s="1">
        <f t="shared" si="2"/>
        <v>7783.9224825299998</v>
      </c>
      <c r="U42" s="1">
        <f t="shared" si="2"/>
        <v>8270.8108994499999</v>
      </c>
      <c r="V42" s="1">
        <f t="shared" si="2"/>
        <v>8944.4122532399997</v>
      </c>
      <c r="W42" s="1">
        <f t="shared" si="2"/>
        <v>9993.4023004100018</v>
      </c>
      <c r="X42" s="1">
        <f t="shared" si="2"/>
        <v>10754.91009066</v>
      </c>
      <c r="Y42" s="1">
        <f t="shared" si="2"/>
        <v>10872.333234379999</v>
      </c>
      <c r="Z42" s="1">
        <f t="shared" si="2"/>
        <v>11017.005057380002</v>
      </c>
      <c r="AA42" s="1">
        <f t="shared" si="2"/>
        <v>11277.767081540003</v>
      </c>
      <c r="AB42" s="1">
        <f t="shared" si="2"/>
        <v>11659.91779132</v>
      </c>
      <c r="AC42" s="1">
        <f t="shared" si="2"/>
        <v>12550.517076070002</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-15372.248680276563</v>
      </c>
      <c r="J50" s="1">
        <f>SUMIFS(Generation_1!D:D,Generation_1!$A:$A,$B$47,Generation_1!$B:$B,$H50)-SUMIFS(Generation_2!D:D,Generation_2!$A:$A,$B$47,Generation_2!$B:$B,$H50)</f>
        <v>-13345.491625077222</v>
      </c>
      <c r="K50" s="1">
        <f>SUMIFS(Generation_1!E:E,Generation_1!$A:$A,$B$47,Generation_1!$B:$B,$H50)-SUMIFS(Generation_2!E:E,Generation_2!$A:$A,$B$47,Generation_2!$B:$B,$H50)</f>
        <v>-17434.407852867502</v>
      </c>
      <c r="L50" s="1">
        <f>SUMIFS(Generation_1!F:F,Generation_1!$A:$A,$B$47,Generation_1!$B:$B,$H50)-SUMIFS(Generation_2!F:F,Generation_2!$A:$A,$B$47,Generation_2!$B:$B,$H50)</f>
        <v>-26855.554401229048</v>
      </c>
      <c r="M50" s="1">
        <f>SUMIFS(Generation_1!G:G,Generation_1!$A:$A,$B$47,Generation_1!$B:$B,$H50)-SUMIFS(Generation_2!G:G,Generation_2!$A:$A,$B$47,Generation_2!$B:$B,$H50)</f>
        <v>-21467.802645050746</v>
      </c>
      <c r="N50" s="1">
        <f>SUMIFS(Generation_1!H:H,Generation_1!$A:$A,$B$47,Generation_1!$B:$B,$H50)-SUMIFS(Generation_2!H:H,Generation_2!$A:$A,$B$47,Generation_2!$B:$B,$H50)</f>
        <v>-27465.0409115824</v>
      </c>
      <c r="O50" s="1">
        <f>SUMIFS(Generation_1!I:I,Generation_1!$A:$A,$B$47,Generation_1!$B:$B,$H50)-SUMIFS(Generation_2!I:I,Generation_2!$A:$A,$B$47,Generation_2!$B:$B,$H50)</f>
        <v>-23844.453306074662</v>
      </c>
      <c r="P50" s="1">
        <f>SUMIFS(Generation_1!J:J,Generation_1!$A:$A,$B$47,Generation_1!$B:$B,$H50)-SUMIFS(Generation_2!J:J,Generation_2!$A:$A,$B$47,Generation_2!$B:$B,$H50)</f>
        <v>-48055.614684979017</v>
      </c>
      <c r="Q50" s="1">
        <f>SUMIFS(Generation_1!K:K,Generation_1!$A:$A,$B$47,Generation_1!$B:$B,$H50)-SUMIFS(Generation_2!K:K,Generation_2!$A:$A,$B$47,Generation_2!$B:$B,$H50)</f>
        <v>-49221.411580545297</v>
      </c>
      <c r="R50" s="1">
        <f>SUMIFS(Generation_1!L:L,Generation_1!$A:$A,$B$47,Generation_1!$B:$B,$H50)-SUMIFS(Generation_2!L:L,Generation_2!$A:$A,$B$47,Generation_2!$B:$B,$H50)</f>
        <v>-41644.475408685968</v>
      </c>
      <c r="S50" s="1">
        <f>SUMIFS(Generation_1!M:M,Generation_1!$A:$A,$B$47,Generation_1!$B:$B,$H50)-SUMIFS(Generation_2!M:M,Generation_2!$A:$A,$B$47,Generation_2!$B:$B,$H50)</f>
        <v>-30354.565272807322</v>
      </c>
      <c r="T50" s="1">
        <f>SUMIFS(Generation_1!N:N,Generation_1!$A:$A,$B$47,Generation_1!$B:$B,$H50)-SUMIFS(Generation_2!N:N,Generation_2!$A:$A,$B$47,Generation_2!$B:$B,$H50)</f>
        <v>-17874.071014547342</v>
      </c>
      <c r="U50" s="1">
        <f>SUMIFS(Generation_1!O:O,Generation_1!$A:$A,$B$47,Generation_1!$B:$B,$H50)-SUMIFS(Generation_2!O:O,Generation_2!$A:$A,$B$47,Generation_2!$B:$B,$H50)</f>
        <v>-18206.193656048395</v>
      </c>
      <c r="V50" s="1">
        <f>SUMIFS(Generation_1!P:P,Generation_1!$A:$A,$B$47,Generation_1!$B:$B,$H50)-SUMIFS(Generation_2!P:P,Generation_2!$A:$A,$B$47,Generation_2!$B:$B,$H50)</f>
        <v>-17495.93280916271</v>
      </c>
      <c r="W50" s="1">
        <f>SUMIFS(Generation_1!Q:Q,Generation_1!$A:$A,$B$47,Generation_1!$B:$B,$H50)-SUMIFS(Generation_2!Q:Q,Generation_2!$A:$A,$B$47,Generation_2!$B:$B,$H50)</f>
        <v>2657.9794442920429</v>
      </c>
      <c r="X50" s="1">
        <f>SUMIFS(Generation_1!R:R,Generation_1!$A:$A,$B$47,Generation_1!$B:$B,$H50)-SUMIFS(Generation_2!R:R,Generation_2!$A:$A,$B$47,Generation_2!$B:$B,$H50)</f>
        <v>2739.0734331489421</v>
      </c>
      <c r="Y50" s="1">
        <f>SUMIFS(Generation_1!S:S,Generation_1!$A:$A,$B$47,Generation_1!$B:$B,$H50)-SUMIFS(Generation_2!S:S,Generation_2!$A:$A,$B$47,Generation_2!$B:$B,$H50)</f>
        <v>1771.3915756978822</v>
      </c>
      <c r="Z50" s="1">
        <f>SUMIFS(Generation_1!T:T,Generation_1!$A:$A,$B$47,Generation_1!$B:$B,$H50)-SUMIFS(Generation_2!T:T,Generation_2!$A:$A,$B$47,Generation_2!$B:$B,$H50)</f>
        <v>1766.3815323748022</v>
      </c>
      <c r="AA50" s="1">
        <f>SUMIFS(Generation_1!U:U,Generation_1!$A:$A,$B$47,Generation_1!$B:$B,$H50)-SUMIFS(Generation_2!U:U,Generation_2!$A:$A,$B$47,Generation_2!$B:$B,$H50)</f>
        <v>1694.0113271804403</v>
      </c>
      <c r="AB50" s="1">
        <f>SUMIFS(Generation_1!V:V,Generation_1!$A:$A,$B$47,Generation_1!$B:$B,$H50)-SUMIFS(Generation_2!V:V,Generation_2!$A:$A,$B$47,Generation_2!$B:$B,$H50)</f>
        <v>2109.0817774948373</v>
      </c>
      <c r="AC50" s="1">
        <f>SUMIFS(Generation_1!W:W,Generation_1!$A:$A,$B$47,Generation_1!$B:$B,$H50)-SUMIFS(Generation_2!W:W,Generation_2!$A:$A,$B$47,Generation_2!$B:$B,$H50)</f>
        <v>6435.676970347773</v>
      </c>
      <c r="AD50" s="64"/>
    </row>
    <row r="51" spans="8:62">
      <c r="H51" s="7" t="s">
        <v>114</v>
      </c>
      <c r="I51" s="1">
        <f>SUMIFS(Generation_1!C:C,Generation_1!$A:$A,$B$47,Generation_1!$B:$B,$H51)-SUMIFS(Generation_2!C:C,Generation_2!$A:$A,$B$47,Generation_2!$B:$B,$H51)</f>
        <v>-6740.7972805217978</v>
      </c>
      <c r="J51" s="1">
        <f>SUMIFS(Generation_1!D:D,Generation_1!$A:$A,$B$47,Generation_1!$B:$B,$H51)-SUMIFS(Generation_2!D:D,Generation_2!$A:$A,$B$47,Generation_2!$B:$B,$H51)</f>
        <v>-7890.6579291653179</v>
      </c>
      <c r="K51" s="1">
        <f>SUMIFS(Generation_1!E:E,Generation_1!$A:$A,$B$47,Generation_1!$B:$B,$H51)-SUMIFS(Generation_2!E:E,Generation_2!$A:$A,$B$47,Generation_2!$B:$B,$H51)</f>
        <v>-7140.8529853879918</v>
      </c>
      <c r="L51" s="1">
        <f>SUMIFS(Generation_1!F:F,Generation_1!$A:$A,$B$47,Generation_1!$B:$B,$H51)-SUMIFS(Generation_2!F:F,Generation_2!$A:$A,$B$47,Generation_2!$B:$B,$H51)</f>
        <v>-9060.1011357499629</v>
      </c>
      <c r="M51" s="1">
        <f>SUMIFS(Generation_1!G:G,Generation_1!$A:$A,$B$47,Generation_1!$B:$B,$H51)-SUMIFS(Generation_2!G:G,Generation_2!$A:$A,$B$47,Generation_2!$B:$B,$H51)</f>
        <v>-11306.195433004323</v>
      </c>
      <c r="N51" s="1">
        <f>SUMIFS(Generation_1!H:H,Generation_1!$A:$A,$B$47,Generation_1!$B:$B,$H51)-SUMIFS(Generation_2!H:H,Generation_2!$A:$A,$B$47,Generation_2!$B:$B,$H51)</f>
        <v>-20338.671341822828</v>
      </c>
      <c r="O51" s="1">
        <f>SUMIFS(Generation_1!I:I,Generation_1!$A:$A,$B$47,Generation_1!$B:$B,$H51)-SUMIFS(Generation_2!I:I,Generation_2!$A:$A,$B$47,Generation_2!$B:$B,$H51)</f>
        <v>-12737.27356320645</v>
      </c>
      <c r="P51" s="1">
        <f>SUMIFS(Generation_1!J:J,Generation_1!$A:$A,$B$47,Generation_1!$B:$B,$H51)-SUMIFS(Generation_2!J:J,Generation_2!$A:$A,$B$47,Generation_2!$B:$B,$H51)</f>
        <v>-10095.891887866448</v>
      </c>
      <c r="Q51" s="1">
        <f>SUMIFS(Generation_1!K:K,Generation_1!$A:$A,$B$47,Generation_1!$B:$B,$H51)-SUMIFS(Generation_2!K:K,Generation_2!$A:$A,$B$47,Generation_2!$B:$B,$H51)</f>
        <v>-7567.5035085387726</v>
      </c>
      <c r="R51" s="1">
        <f>SUMIFS(Generation_1!L:L,Generation_1!$A:$A,$B$47,Generation_1!$B:$B,$H51)-SUMIFS(Generation_2!L:L,Generation_2!$A:$A,$B$47,Generation_2!$B:$B,$H51)</f>
        <v>-7482.532378281453</v>
      </c>
      <c r="S51" s="1">
        <f>SUMIFS(Generation_1!M:M,Generation_1!$A:$A,$B$47,Generation_1!$B:$B,$H51)-SUMIFS(Generation_2!M:M,Generation_2!$A:$A,$B$47,Generation_2!$B:$B,$H51)</f>
        <v>-6947.7071821457885</v>
      </c>
      <c r="T51" s="1">
        <f>SUMIFS(Generation_1!N:N,Generation_1!$A:$A,$B$47,Generation_1!$B:$B,$H51)-SUMIFS(Generation_2!N:N,Generation_2!$A:$A,$B$47,Generation_2!$B:$B,$H51)</f>
        <v>-6982.4851818247225</v>
      </c>
      <c r="U51" s="1">
        <f>SUMIFS(Generation_1!O:O,Generation_1!$A:$A,$B$47,Generation_1!$B:$B,$H51)-SUMIFS(Generation_2!O:O,Generation_2!$A:$A,$B$47,Generation_2!$B:$B,$H51)</f>
        <v>-7013.0424813053733</v>
      </c>
      <c r="V51" s="1">
        <f>SUMIFS(Generation_1!P:P,Generation_1!$A:$A,$B$47,Generation_1!$B:$B,$H51)-SUMIFS(Generation_2!P:P,Generation_2!$A:$A,$B$47,Generation_2!$B:$B,$H51)</f>
        <v>-6908.3925195563979</v>
      </c>
      <c r="W51" s="1">
        <f>SUMIFS(Generation_1!Q:Q,Generation_1!$A:$A,$B$47,Generation_1!$B:$B,$H51)-SUMIFS(Generation_2!Q:Q,Generation_2!$A:$A,$B$47,Generation_2!$B:$B,$H51)</f>
        <v>-6210.8650892814067</v>
      </c>
      <c r="X51" s="1">
        <f>SUMIFS(Generation_1!R:R,Generation_1!$A:$A,$B$47,Generation_1!$B:$B,$H51)-SUMIFS(Generation_2!R:R,Generation_2!$A:$A,$B$47,Generation_2!$B:$B,$H51)</f>
        <v>0</v>
      </c>
      <c r="Y51" s="1">
        <f>SUMIFS(Generation_1!S:S,Generation_1!$A:$A,$B$47,Generation_1!$B:$B,$H51)-SUMIFS(Generation_2!S:S,Generation_2!$A:$A,$B$47,Generation_2!$B:$B,$H51)</f>
        <v>0</v>
      </c>
      <c r="Z51" s="1">
        <f>SUMIFS(Generation_1!T:T,Generation_1!$A:$A,$B$47,Generation_1!$B:$B,$H51)-SUMIFS(Generation_2!T:T,Generation_2!$A:$A,$B$47,Generation_2!$B:$B,$H51)</f>
        <v>0</v>
      </c>
      <c r="AA51" s="1">
        <f>SUMIFS(Generation_1!U:U,Generation_1!$A:$A,$B$47,Generation_1!$B:$B,$H51)-SUMIFS(Generation_2!U:U,Generation_2!$A:$A,$B$47,Generation_2!$B:$B,$H51)</f>
        <v>0</v>
      </c>
      <c r="AB51" s="1">
        <f>SUMIFS(Generation_1!V:V,Generation_1!$A:$A,$B$47,Generation_1!$B:$B,$H51)-SUMIFS(Generation_2!V:V,Generation_2!$A:$A,$B$47,Generation_2!$B:$B,$H51)</f>
        <v>0</v>
      </c>
      <c r="AC51" s="1">
        <f>SUMIFS(Generation_1!W:W,Generation_1!$A:$A,$B$47,Generation_1!$B:$B,$H51)-SUMIFS(Generation_2!W:W,Generation_2!$A:$A,$B$47,Generation_2!$B:$B,$H51)</f>
        <v>0</v>
      </c>
      <c r="AD51" s="64"/>
    </row>
    <row r="52" spans="8:62">
      <c r="H52" s="7" t="s">
        <v>115</v>
      </c>
      <c r="I52" s="1">
        <f>SUMIFS(Generation_1!C:C,Generation_1!$A:$A,$B$47,Generation_1!$B:$B,$H52)-SUMIFS(Generation_2!C:C,Generation_2!$A:$A,$B$47,Generation_2!$B:$B,$H52)</f>
        <v>-31.638379318322222</v>
      </c>
      <c r="J52" s="1">
        <f>SUMIFS(Generation_1!D:D,Generation_1!$A:$A,$B$47,Generation_1!$B:$B,$H52)-SUMIFS(Generation_2!D:D,Generation_2!$A:$A,$B$47,Generation_2!$B:$B,$H52)</f>
        <v>-20.935199400703823</v>
      </c>
      <c r="K52" s="1">
        <f>SUMIFS(Generation_1!E:E,Generation_1!$A:$A,$B$47,Generation_1!$B:$B,$H52)-SUMIFS(Generation_2!E:E,Generation_2!$A:$A,$B$47,Generation_2!$B:$B,$H52)</f>
        <v>59.669252542205413</v>
      </c>
      <c r="L52" s="1">
        <f>SUMIFS(Generation_1!F:F,Generation_1!$A:$A,$B$47,Generation_1!$B:$B,$H52)-SUMIFS(Generation_2!F:F,Generation_2!$A:$A,$B$47,Generation_2!$B:$B,$H52)</f>
        <v>908.90643839413519</v>
      </c>
      <c r="M52" s="1">
        <f>SUMIFS(Generation_1!G:G,Generation_1!$A:$A,$B$47,Generation_1!$B:$B,$H52)-SUMIFS(Generation_2!G:G,Generation_2!$A:$A,$B$47,Generation_2!$B:$B,$H52)</f>
        <v>976.7074482474568</v>
      </c>
      <c r="N52" s="1">
        <f>SUMIFS(Generation_1!H:H,Generation_1!$A:$A,$B$47,Generation_1!$B:$B,$H52)-SUMIFS(Generation_2!H:H,Generation_2!$A:$A,$B$47,Generation_2!$B:$B,$H52)</f>
        <v>4724.5692546806131</v>
      </c>
      <c r="O52" s="1">
        <f>SUMIFS(Generation_1!I:I,Generation_1!$A:$A,$B$47,Generation_1!$B:$B,$H52)-SUMIFS(Generation_2!I:I,Generation_2!$A:$A,$B$47,Generation_2!$B:$B,$H52)</f>
        <v>4674.3081769365717</v>
      </c>
      <c r="P52" s="1">
        <f>SUMIFS(Generation_1!J:J,Generation_1!$A:$A,$B$47,Generation_1!$B:$B,$H52)-SUMIFS(Generation_2!J:J,Generation_2!$A:$A,$B$47,Generation_2!$B:$B,$H52)</f>
        <v>10631.907536856106</v>
      </c>
      <c r="Q52" s="1">
        <f>SUMIFS(Generation_1!K:K,Generation_1!$A:$A,$B$47,Generation_1!$B:$B,$H52)-SUMIFS(Generation_2!K:K,Generation_2!$A:$A,$B$47,Generation_2!$B:$B,$H52)</f>
        <v>10632.277750625388</v>
      </c>
      <c r="R52" s="1">
        <f>SUMIFS(Generation_1!L:L,Generation_1!$A:$A,$B$47,Generation_1!$B:$B,$H52)-SUMIFS(Generation_2!L:L,Generation_2!$A:$A,$B$47,Generation_2!$B:$B,$H52)</f>
        <v>9478.8532369135792</v>
      </c>
      <c r="S52" s="1">
        <f>SUMIFS(Generation_1!M:M,Generation_1!$A:$A,$B$47,Generation_1!$B:$B,$H52)-SUMIFS(Generation_2!M:M,Generation_2!$A:$A,$B$47,Generation_2!$B:$B,$H52)</f>
        <v>8925.1624099045985</v>
      </c>
      <c r="T52" s="1">
        <f>SUMIFS(Generation_1!N:N,Generation_1!$A:$A,$B$47,Generation_1!$B:$B,$H52)-SUMIFS(Generation_2!N:N,Generation_2!$A:$A,$B$47,Generation_2!$B:$B,$H52)</f>
        <v>6747.3706813745302</v>
      </c>
      <c r="U52" s="1">
        <f>SUMIFS(Generation_1!O:O,Generation_1!$A:$A,$B$47,Generation_1!$B:$B,$H52)-SUMIFS(Generation_2!O:O,Generation_2!$A:$A,$B$47,Generation_2!$B:$B,$H52)</f>
        <v>7751.842384916733</v>
      </c>
      <c r="V52" s="1">
        <f>SUMIFS(Generation_1!P:P,Generation_1!$A:$A,$B$47,Generation_1!$B:$B,$H52)-SUMIFS(Generation_2!P:P,Generation_2!$A:$A,$B$47,Generation_2!$B:$B,$H52)</f>
        <v>8267.2818847751805</v>
      </c>
      <c r="W52" s="1">
        <f>SUMIFS(Generation_1!Q:Q,Generation_1!$A:$A,$B$47,Generation_1!$B:$B,$H52)-SUMIFS(Generation_2!Q:Q,Generation_2!$A:$A,$B$47,Generation_2!$B:$B,$H52)</f>
        <v>8622.0891711028416</v>
      </c>
      <c r="X52" s="1">
        <f>SUMIFS(Generation_1!R:R,Generation_1!$A:$A,$B$47,Generation_1!$B:$B,$H52)-SUMIFS(Generation_2!R:R,Generation_2!$A:$A,$B$47,Generation_2!$B:$B,$H52)</f>
        <v>9041.6128755739337</v>
      </c>
      <c r="Y52" s="1">
        <f>SUMIFS(Generation_1!S:S,Generation_1!$A:$A,$B$47,Generation_1!$B:$B,$H52)-SUMIFS(Generation_2!S:S,Generation_2!$A:$A,$B$47,Generation_2!$B:$B,$H52)</f>
        <v>8578.1542843524676</v>
      </c>
      <c r="Z52" s="1">
        <f>SUMIFS(Generation_1!T:T,Generation_1!$A:$A,$B$47,Generation_1!$B:$B,$H52)-SUMIFS(Generation_2!T:T,Generation_2!$A:$A,$B$47,Generation_2!$B:$B,$H52)</f>
        <v>8774.8604252918994</v>
      </c>
      <c r="AA52" s="1">
        <f>SUMIFS(Generation_1!U:U,Generation_1!$A:$A,$B$47,Generation_1!$B:$B,$H52)-SUMIFS(Generation_2!U:U,Generation_2!$A:$A,$B$47,Generation_2!$B:$B,$H52)</f>
        <v>8210.8020388161931</v>
      </c>
      <c r="AB52" s="1">
        <f>SUMIFS(Generation_1!V:V,Generation_1!$A:$A,$B$47,Generation_1!$B:$B,$H52)-SUMIFS(Generation_2!V:V,Generation_2!$A:$A,$B$47,Generation_2!$B:$B,$H52)</f>
        <v>8127.6386552911335</v>
      </c>
      <c r="AC52" s="1">
        <f>SUMIFS(Generation_1!W:W,Generation_1!$A:$A,$B$47,Generation_1!$B:$B,$H52)-SUMIFS(Generation_2!W:W,Generation_2!$A:$A,$B$47,Generation_2!$B:$B,$H52)</f>
        <v>7968.1422581526731</v>
      </c>
      <c r="AD52" s="64"/>
    </row>
    <row r="53" spans="8:62">
      <c r="H53" s="7" t="s">
        <v>116</v>
      </c>
      <c r="I53" s="1">
        <f>SUMIFS(Generation_1!C:C,Generation_1!$A:$A,$B$47,Generation_1!$B:$B,$H53)-SUMIFS(Generation_2!C:C,Generation_2!$A:$A,$B$47,Generation_2!$B:$B,$H53)</f>
        <v>-27.143565837635109</v>
      </c>
      <c r="J53" s="1">
        <f>SUMIFS(Generation_1!D:D,Generation_1!$A:$A,$B$47,Generation_1!$B:$B,$H53)-SUMIFS(Generation_2!D:D,Generation_2!$A:$A,$B$47,Generation_2!$B:$B,$H53)</f>
        <v>-25.969328541746336</v>
      </c>
      <c r="K53" s="1">
        <f>SUMIFS(Generation_1!E:E,Generation_1!$A:$A,$B$47,Generation_1!$B:$B,$H53)-SUMIFS(Generation_2!E:E,Generation_2!$A:$A,$B$47,Generation_2!$B:$B,$H53)</f>
        <v>-60.457343542727074</v>
      </c>
      <c r="L53" s="1">
        <f>SUMIFS(Generation_1!F:F,Generation_1!$A:$A,$B$47,Generation_1!$B:$B,$H53)-SUMIFS(Generation_2!F:F,Generation_2!$A:$A,$B$47,Generation_2!$B:$B,$H53)</f>
        <v>62.868220526803697</v>
      </c>
      <c r="M53" s="1">
        <f>SUMIFS(Generation_1!G:G,Generation_1!$A:$A,$B$47,Generation_1!$B:$B,$H53)-SUMIFS(Generation_2!G:G,Generation_2!$A:$A,$B$47,Generation_2!$B:$B,$H53)</f>
        <v>94.152518289145377</v>
      </c>
      <c r="N53" s="1">
        <f>SUMIFS(Generation_1!H:H,Generation_1!$A:$A,$B$47,Generation_1!$B:$B,$H53)-SUMIFS(Generation_2!H:H,Generation_2!$A:$A,$B$47,Generation_2!$B:$B,$H53)</f>
        <v>873.10894619163832</v>
      </c>
      <c r="O53" s="1">
        <f>SUMIFS(Generation_1!I:I,Generation_1!$A:$A,$B$47,Generation_1!$B:$B,$H53)-SUMIFS(Generation_2!I:I,Generation_2!$A:$A,$B$47,Generation_2!$B:$B,$H53)</f>
        <v>1520.5962664225628</v>
      </c>
      <c r="P53" s="1">
        <f>SUMIFS(Generation_1!J:J,Generation_1!$A:$A,$B$47,Generation_1!$B:$B,$H53)-SUMIFS(Generation_2!J:J,Generation_2!$A:$A,$B$47,Generation_2!$B:$B,$H53)</f>
        <v>13658.897466356782</v>
      </c>
      <c r="Q53" s="1">
        <f>SUMIFS(Generation_1!K:K,Generation_1!$A:$A,$B$47,Generation_1!$B:$B,$H53)-SUMIFS(Generation_2!K:K,Generation_2!$A:$A,$B$47,Generation_2!$B:$B,$H53)</f>
        <v>15830.646790657624</v>
      </c>
      <c r="R53" s="1">
        <f>SUMIFS(Generation_1!L:L,Generation_1!$A:$A,$B$47,Generation_1!$B:$B,$H53)-SUMIFS(Generation_2!L:L,Generation_2!$A:$A,$B$47,Generation_2!$B:$B,$H53)</f>
        <v>17790.831274906184</v>
      </c>
      <c r="S53" s="1">
        <f>SUMIFS(Generation_1!M:M,Generation_1!$A:$A,$B$47,Generation_1!$B:$B,$H53)-SUMIFS(Generation_2!M:M,Generation_2!$A:$A,$B$47,Generation_2!$B:$B,$H53)</f>
        <v>19447.152544957313</v>
      </c>
      <c r="T53" s="1">
        <f>SUMIFS(Generation_1!N:N,Generation_1!$A:$A,$B$47,Generation_1!$B:$B,$H53)-SUMIFS(Generation_2!N:N,Generation_2!$A:$A,$B$47,Generation_2!$B:$B,$H53)</f>
        <v>22644.160449690273</v>
      </c>
      <c r="U53" s="1">
        <f>SUMIFS(Generation_1!O:O,Generation_1!$A:$A,$B$47,Generation_1!$B:$B,$H53)-SUMIFS(Generation_2!O:O,Generation_2!$A:$A,$B$47,Generation_2!$B:$B,$H53)</f>
        <v>25500.832676115097</v>
      </c>
      <c r="V53" s="1">
        <f>SUMIFS(Generation_1!P:P,Generation_1!$A:$A,$B$47,Generation_1!$B:$B,$H53)-SUMIFS(Generation_2!P:P,Generation_2!$A:$A,$B$47,Generation_2!$B:$B,$H53)</f>
        <v>25349.903925801358</v>
      </c>
      <c r="W53" s="1">
        <f>SUMIFS(Generation_1!Q:Q,Generation_1!$A:$A,$B$47,Generation_1!$B:$B,$H53)-SUMIFS(Generation_2!Q:Q,Generation_2!$A:$A,$B$47,Generation_2!$B:$B,$H53)</f>
        <v>24274.244779441688</v>
      </c>
      <c r="X53" s="1">
        <f>SUMIFS(Generation_1!R:R,Generation_1!$A:$A,$B$47,Generation_1!$B:$B,$H53)-SUMIFS(Generation_2!R:R,Generation_2!$A:$A,$B$47,Generation_2!$B:$B,$H53)</f>
        <v>23503.730326982419</v>
      </c>
      <c r="Y53" s="1">
        <f>SUMIFS(Generation_1!S:S,Generation_1!$A:$A,$B$47,Generation_1!$B:$B,$H53)-SUMIFS(Generation_2!S:S,Generation_2!$A:$A,$B$47,Generation_2!$B:$B,$H53)</f>
        <v>31214.152127501977</v>
      </c>
      <c r="Z53" s="1">
        <f>SUMIFS(Generation_1!T:T,Generation_1!$A:$A,$B$47,Generation_1!$B:$B,$H53)-SUMIFS(Generation_2!T:T,Generation_2!$A:$A,$B$47,Generation_2!$B:$B,$H53)</f>
        <v>29243.978500951507</v>
      </c>
      <c r="AA53" s="1">
        <f>SUMIFS(Generation_1!U:U,Generation_1!$A:$A,$B$47,Generation_1!$B:$B,$H53)-SUMIFS(Generation_2!U:U,Generation_2!$A:$A,$B$47,Generation_2!$B:$B,$H53)</f>
        <v>33797.230843502592</v>
      </c>
      <c r="AB53" s="1">
        <f>SUMIFS(Generation_1!V:V,Generation_1!$A:$A,$B$47,Generation_1!$B:$B,$H53)-SUMIFS(Generation_2!V:V,Generation_2!$A:$A,$B$47,Generation_2!$B:$B,$H53)</f>
        <v>35754.256981436665</v>
      </c>
      <c r="AC53" s="1">
        <f>SUMIFS(Generation_1!W:W,Generation_1!$A:$A,$B$47,Generation_1!$B:$B,$H53)-SUMIFS(Generation_2!W:W,Generation_2!$A:$A,$B$47,Generation_2!$B:$B,$H53)</f>
        <v>35207.018142536253</v>
      </c>
      <c r="AD53" s="64"/>
    </row>
    <row r="54" spans="8:62">
      <c r="H54" s="7" t="s">
        <v>117</v>
      </c>
      <c r="I54" s="1">
        <f>SUMIFS(Generation_1!C:C,Generation_1!$A:$A,$B$47,Generation_1!$B:$B,$H54)-SUMIFS(Generation_2!C:C,Generation_2!$A:$A,$B$47,Generation_2!$B:$B,$H54)</f>
        <v>-322.30931413334474</v>
      </c>
      <c r="J54" s="1">
        <f>SUMIFS(Generation_1!D:D,Generation_1!$A:$A,$B$47,Generation_1!$B:$B,$H54)-SUMIFS(Generation_2!D:D,Generation_2!$A:$A,$B$47,Generation_2!$B:$B,$H54)</f>
        <v>110.37904897695626</v>
      </c>
      <c r="K54" s="1">
        <f>SUMIFS(Generation_1!E:E,Generation_1!$A:$A,$B$47,Generation_1!$B:$B,$H54)-SUMIFS(Generation_2!E:E,Generation_2!$A:$A,$B$47,Generation_2!$B:$B,$H54)</f>
        <v>-207.44392404648352</v>
      </c>
      <c r="L54" s="1">
        <f>SUMIFS(Generation_1!F:F,Generation_1!$A:$A,$B$47,Generation_1!$B:$B,$H54)-SUMIFS(Generation_2!F:F,Generation_2!$A:$A,$B$47,Generation_2!$B:$B,$H54)</f>
        <v>-458.58618546828257</v>
      </c>
      <c r="M54" s="1">
        <f>SUMIFS(Generation_1!G:G,Generation_1!$A:$A,$B$47,Generation_1!$B:$B,$H54)-SUMIFS(Generation_2!G:G,Generation_2!$A:$A,$B$47,Generation_2!$B:$B,$H54)</f>
        <v>-858.11010510650704</v>
      </c>
      <c r="N54" s="1">
        <f>SUMIFS(Generation_1!H:H,Generation_1!$A:$A,$B$47,Generation_1!$B:$B,$H54)-SUMIFS(Generation_2!H:H,Generation_2!$A:$A,$B$47,Generation_2!$B:$B,$H54)</f>
        <v>-1959.6103965826369</v>
      </c>
      <c r="O54" s="1">
        <f>SUMIFS(Generation_1!I:I,Generation_1!$A:$A,$B$47,Generation_1!$B:$B,$H54)-SUMIFS(Generation_2!I:I,Generation_2!$A:$A,$B$47,Generation_2!$B:$B,$H54)</f>
        <v>-944.26349452369504</v>
      </c>
      <c r="P54" s="1">
        <f>SUMIFS(Generation_1!J:J,Generation_1!$A:$A,$B$47,Generation_1!$B:$B,$H54)-SUMIFS(Generation_2!J:J,Generation_2!$A:$A,$B$47,Generation_2!$B:$B,$H54)</f>
        <v>-2654.1535232072165</v>
      </c>
      <c r="Q54" s="1">
        <f>SUMIFS(Generation_1!K:K,Generation_1!$A:$A,$B$47,Generation_1!$B:$B,$H54)-SUMIFS(Generation_2!K:K,Generation_2!$A:$A,$B$47,Generation_2!$B:$B,$H54)</f>
        <v>-2672.0120386344734</v>
      </c>
      <c r="R54" s="1">
        <f>SUMIFS(Generation_1!L:L,Generation_1!$A:$A,$B$47,Generation_1!$B:$B,$H54)-SUMIFS(Generation_2!L:L,Generation_2!$A:$A,$B$47,Generation_2!$B:$B,$H54)</f>
        <v>-2037.6818781005059</v>
      </c>
      <c r="S54" s="1">
        <f>SUMIFS(Generation_1!M:M,Generation_1!$A:$A,$B$47,Generation_1!$B:$B,$H54)-SUMIFS(Generation_2!M:M,Generation_2!$A:$A,$B$47,Generation_2!$B:$B,$H54)</f>
        <v>-1897.5775704747757</v>
      </c>
      <c r="T54" s="1">
        <f>SUMIFS(Generation_1!N:N,Generation_1!$A:$A,$B$47,Generation_1!$B:$B,$H54)-SUMIFS(Generation_2!N:N,Generation_2!$A:$A,$B$47,Generation_2!$B:$B,$H54)</f>
        <v>-1623.6086624613145</v>
      </c>
      <c r="U54" s="1">
        <f>SUMIFS(Generation_1!O:O,Generation_1!$A:$A,$B$47,Generation_1!$B:$B,$H54)-SUMIFS(Generation_2!O:O,Generation_2!$A:$A,$B$47,Generation_2!$B:$B,$H54)</f>
        <v>-707.62183310074761</v>
      </c>
      <c r="V54" s="1">
        <f>SUMIFS(Generation_1!P:P,Generation_1!$A:$A,$B$47,Generation_1!$B:$B,$H54)-SUMIFS(Generation_2!P:P,Generation_2!$A:$A,$B$47,Generation_2!$B:$B,$H54)</f>
        <v>-534.22509532011463</v>
      </c>
      <c r="W54" s="1">
        <f>SUMIFS(Generation_1!Q:Q,Generation_1!$A:$A,$B$47,Generation_1!$B:$B,$H54)-SUMIFS(Generation_2!Q:Q,Generation_2!$A:$A,$B$47,Generation_2!$B:$B,$H54)</f>
        <v>175.14258533130851</v>
      </c>
      <c r="X54" s="1">
        <f>SUMIFS(Generation_1!R:R,Generation_1!$A:$A,$B$47,Generation_1!$B:$B,$H54)-SUMIFS(Generation_2!R:R,Generation_2!$A:$A,$B$47,Generation_2!$B:$B,$H54)</f>
        <v>-3239.0524145903983</v>
      </c>
      <c r="Y54" s="1">
        <f>SUMIFS(Generation_1!S:S,Generation_1!$A:$A,$B$47,Generation_1!$B:$B,$H54)-SUMIFS(Generation_2!S:S,Generation_2!$A:$A,$B$47,Generation_2!$B:$B,$H54)</f>
        <v>-1348.5512183223946</v>
      </c>
      <c r="Z54" s="1">
        <f>SUMIFS(Generation_1!T:T,Generation_1!$A:$A,$B$47,Generation_1!$B:$B,$H54)-SUMIFS(Generation_2!T:T,Generation_2!$A:$A,$B$47,Generation_2!$B:$B,$H54)</f>
        <v>-2240.787002468629</v>
      </c>
      <c r="AA54" s="1">
        <f>SUMIFS(Generation_1!U:U,Generation_1!$A:$A,$B$47,Generation_1!$B:$B,$H54)-SUMIFS(Generation_2!U:U,Generation_2!$A:$A,$B$47,Generation_2!$B:$B,$H54)</f>
        <v>-2254.3603292644275</v>
      </c>
      <c r="AB54" s="1">
        <f>SUMIFS(Generation_1!V:V,Generation_1!$A:$A,$B$47,Generation_1!$B:$B,$H54)-SUMIFS(Generation_2!V:V,Generation_2!$A:$A,$B$47,Generation_2!$B:$B,$H54)</f>
        <v>-1276.7398000846915</v>
      </c>
      <c r="AC54" s="1">
        <f>SUMIFS(Generation_1!W:W,Generation_1!$A:$A,$B$47,Generation_1!$B:$B,$H54)-SUMIFS(Generation_2!W:W,Generation_2!$A:$A,$B$47,Generation_2!$B:$B,$H54)</f>
        <v>-1953.5863187181312</v>
      </c>
      <c r="AD54" s="64"/>
    </row>
    <row r="55" spans="8:62">
      <c r="H55" s="7" t="s">
        <v>118</v>
      </c>
      <c r="I55" s="1">
        <f>SUMIFS(Generation_1!C:C,Generation_1!$A:$A,$B$47,Generation_1!$B:$B,$H55)-SUMIFS(Generation_2!C:C,Generation_2!$A:$A,$B$47,Generation_2!$B:$B,$H55)</f>
        <v>85.276332988466834</v>
      </c>
      <c r="J55" s="1">
        <f>SUMIFS(Generation_1!D:D,Generation_1!$A:$A,$B$47,Generation_1!$B:$B,$H55)-SUMIFS(Generation_2!D:D,Generation_2!$A:$A,$B$47,Generation_2!$B:$B,$H55)</f>
        <v>182.37263374661495</v>
      </c>
      <c r="K55" s="1">
        <f>SUMIFS(Generation_1!E:E,Generation_1!$A:$A,$B$47,Generation_1!$B:$B,$H55)-SUMIFS(Generation_2!E:E,Generation_2!$A:$A,$B$47,Generation_2!$B:$B,$H55)</f>
        <v>-34.856807249822054</v>
      </c>
      <c r="L55" s="1">
        <f>SUMIFS(Generation_1!F:F,Generation_1!$A:$A,$B$47,Generation_1!$B:$B,$H55)-SUMIFS(Generation_2!F:F,Generation_2!$A:$A,$B$47,Generation_2!$B:$B,$H55)</f>
        <v>42.81162067044761</v>
      </c>
      <c r="M55" s="1">
        <f>SUMIFS(Generation_1!G:G,Generation_1!$A:$A,$B$47,Generation_1!$B:$B,$H55)-SUMIFS(Generation_2!G:G,Generation_2!$A:$A,$B$47,Generation_2!$B:$B,$H55)</f>
        <v>-1736.3251645088681</v>
      </c>
      <c r="N55" s="1">
        <f>SUMIFS(Generation_1!H:H,Generation_1!$A:$A,$B$47,Generation_1!$B:$B,$H55)-SUMIFS(Generation_2!H:H,Generation_2!$A:$A,$B$47,Generation_2!$B:$B,$H55)</f>
        <v>4234.9789747072837</v>
      </c>
      <c r="O55" s="1">
        <f>SUMIFS(Generation_1!I:I,Generation_1!$A:$A,$B$47,Generation_1!$B:$B,$H55)-SUMIFS(Generation_2!I:I,Generation_2!$A:$A,$B$47,Generation_2!$B:$B,$H55)</f>
        <v>4338.0827335746208</v>
      </c>
      <c r="P55" s="1">
        <f>SUMIFS(Generation_1!J:J,Generation_1!$A:$A,$B$47,Generation_1!$B:$B,$H55)-SUMIFS(Generation_2!J:J,Generation_2!$A:$A,$B$47,Generation_2!$B:$B,$H55)</f>
        <v>2725.519334697603</v>
      </c>
      <c r="Q55" s="1">
        <f>SUMIFS(Generation_1!K:K,Generation_1!$A:$A,$B$47,Generation_1!$B:$B,$H55)-SUMIFS(Generation_2!K:K,Generation_2!$A:$A,$B$47,Generation_2!$B:$B,$H55)</f>
        <v>2017.2595017826206</v>
      </c>
      <c r="R55" s="1">
        <f>SUMIFS(Generation_1!L:L,Generation_1!$A:$A,$B$47,Generation_1!$B:$B,$H55)-SUMIFS(Generation_2!L:L,Generation_2!$A:$A,$B$47,Generation_2!$B:$B,$H55)</f>
        <v>1542.4769905512148</v>
      </c>
      <c r="S55" s="1">
        <f>SUMIFS(Generation_1!M:M,Generation_1!$A:$A,$B$47,Generation_1!$B:$B,$H55)-SUMIFS(Generation_2!M:M,Generation_2!$A:$A,$B$47,Generation_2!$B:$B,$H55)</f>
        <v>-1120.3314964333313</v>
      </c>
      <c r="T55" s="1">
        <f>SUMIFS(Generation_1!N:N,Generation_1!$A:$A,$B$47,Generation_1!$B:$B,$H55)-SUMIFS(Generation_2!N:N,Generation_2!$A:$A,$B$47,Generation_2!$B:$B,$H55)</f>
        <v>-2306.2131528458431</v>
      </c>
      <c r="U55" s="1">
        <f>SUMIFS(Generation_1!O:O,Generation_1!$A:$A,$B$47,Generation_1!$B:$B,$H55)-SUMIFS(Generation_2!O:O,Generation_2!$A:$A,$B$47,Generation_2!$B:$B,$H55)</f>
        <v>-3846.348233289953</v>
      </c>
      <c r="V55" s="1">
        <f>SUMIFS(Generation_1!P:P,Generation_1!$A:$A,$B$47,Generation_1!$B:$B,$H55)-SUMIFS(Generation_2!P:P,Generation_2!$A:$A,$B$47,Generation_2!$B:$B,$H55)</f>
        <v>-3954.9974101059015</v>
      </c>
      <c r="W55" s="1">
        <f>SUMIFS(Generation_1!Q:Q,Generation_1!$A:$A,$B$47,Generation_1!$B:$B,$H55)-SUMIFS(Generation_2!Q:Q,Generation_2!$A:$A,$B$47,Generation_2!$B:$B,$H55)</f>
        <v>-8466.000472170781</v>
      </c>
      <c r="X55" s="1">
        <f>SUMIFS(Generation_1!R:R,Generation_1!$A:$A,$B$47,Generation_1!$B:$B,$H55)-SUMIFS(Generation_2!R:R,Generation_2!$A:$A,$B$47,Generation_2!$B:$B,$H55)</f>
        <v>-8629.1916753911446</v>
      </c>
      <c r="Y55" s="1">
        <f>SUMIFS(Generation_1!S:S,Generation_1!$A:$A,$B$47,Generation_1!$B:$B,$H55)-SUMIFS(Generation_2!S:S,Generation_2!$A:$A,$B$47,Generation_2!$B:$B,$H55)</f>
        <v>-10680.684382546808</v>
      </c>
      <c r="Z55" s="1">
        <f>SUMIFS(Generation_1!T:T,Generation_1!$A:$A,$B$47,Generation_1!$B:$B,$H55)-SUMIFS(Generation_2!T:T,Generation_2!$A:$A,$B$47,Generation_2!$B:$B,$H55)</f>
        <v>-10050.630775900447</v>
      </c>
      <c r="AA55" s="1">
        <f>SUMIFS(Generation_1!U:U,Generation_1!$A:$A,$B$47,Generation_1!$B:$B,$H55)-SUMIFS(Generation_2!U:U,Generation_2!$A:$A,$B$47,Generation_2!$B:$B,$H55)</f>
        <v>-11427.273710132031</v>
      </c>
      <c r="AB55" s="1">
        <f>SUMIFS(Generation_1!V:V,Generation_1!$A:$A,$B$47,Generation_1!$B:$B,$H55)-SUMIFS(Generation_2!V:V,Generation_2!$A:$A,$B$47,Generation_2!$B:$B,$H55)</f>
        <v>-13184.374103027914</v>
      </c>
      <c r="AC55" s="1">
        <f>SUMIFS(Generation_1!W:W,Generation_1!$A:$A,$B$47,Generation_1!$B:$B,$H55)-SUMIFS(Generation_2!W:W,Generation_2!$A:$A,$B$47,Generation_2!$B:$B,$H55)</f>
        <v>-14711.138896355633</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17958.535671642559</v>
      </c>
      <c r="J57" s="1">
        <f>SUMIFS(Generation_1!D:D,Generation_1!$A:$A,$B$47,Generation_1!$B:$B,$H57)-SUMIFS(Generation_2!D:D,Generation_2!$A:$A,$B$47,Generation_2!$B:$B,$H57)</f>
        <v>17255.386931966485</v>
      </c>
      <c r="K57" s="1">
        <f>SUMIFS(Generation_1!E:E,Generation_1!$A:$A,$B$47,Generation_1!$B:$B,$H57)-SUMIFS(Generation_2!E:E,Generation_2!$A:$A,$B$47,Generation_2!$B:$B,$H57)</f>
        <v>19028.534438254537</v>
      </c>
      <c r="L57" s="1">
        <f>SUMIFS(Generation_1!F:F,Generation_1!$A:$A,$B$47,Generation_1!$B:$B,$H57)-SUMIFS(Generation_2!F:F,Generation_2!$A:$A,$B$47,Generation_2!$B:$B,$H57)</f>
        <v>28858.333198536413</v>
      </c>
      <c r="M57" s="1">
        <f>SUMIFS(Generation_1!G:G,Generation_1!$A:$A,$B$47,Generation_1!$B:$B,$H57)-SUMIFS(Generation_2!G:G,Generation_2!$A:$A,$B$47,Generation_2!$B:$B,$H57)</f>
        <v>25302.204639107593</v>
      </c>
      <c r="N57" s="1">
        <f>SUMIFS(Generation_1!H:H,Generation_1!$A:$A,$B$47,Generation_1!$B:$B,$H57)-SUMIFS(Generation_2!H:H,Generation_2!$A:$A,$B$47,Generation_2!$B:$B,$H57)</f>
        <v>34040.390764120282</v>
      </c>
      <c r="O57" s="1">
        <f>SUMIFS(Generation_1!I:I,Generation_1!$A:$A,$B$47,Generation_1!$B:$B,$H57)-SUMIFS(Generation_2!I:I,Generation_2!$A:$A,$B$47,Generation_2!$B:$B,$H57)</f>
        <v>25875.50994469798</v>
      </c>
      <c r="P57" s="1">
        <f>SUMIFS(Generation_1!J:J,Generation_1!$A:$A,$B$47,Generation_1!$B:$B,$H57)-SUMIFS(Generation_2!J:J,Generation_2!$A:$A,$B$47,Generation_2!$B:$B,$H57)</f>
        <v>31962.752135240429</v>
      </c>
      <c r="Q57" s="1">
        <f>SUMIFS(Generation_1!K:K,Generation_1!$A:$A,$B$47,Generation_1!$B:$B,$H57)-SUMIFS(Generation_2!K:K,Generation_2!$A:$A,$B$47,Generation_2!$B:$B,$H57)</f>
        <v>29037.354296846497</v>
      </c>
      <c r="R57" s="1">
        <f>SUMIFS(Generation_1!L:L,Generation_1!$A:$A,$B$47,Generation_1!$B:$B,$H57)-SUMIFS(Generation_2!L:L,Generation_2!$A:$A,$B$47,Generation_2!$B:$B,$H57)</f>
        <v>21165.222216608745</v>
      </c>
      <c r="S57" s="1">
        <f>SUMIFS(Generation_1!M:M,Generation_1!$A:$A,$B$47,Generation_1!$B:$B,$H57)-SUMIFS(Generation_2!M:M,Generation_2!$A:$A,$B$47,Generation_2!$B:$B,$H57)</f>
        <v>12087.126302517019</v>
      </c>
      <c r="T57" s="1">
        <f>SUMIFS(Generation_1!N:N,Generation_1!$A:$A,$B$47,Generation_1!$B:$B,$H57)-SUMIFS(Generation_2!N:N,Generation_2!$A:$A,$B$47,Generation_2!$B:$B,$H57)</f>
        <v>5100.6030117453629</v>
      </c>
      <c r="U57" s="1">
        <f>SUMIFS(Generation_1!O:O,Generation_1!$A:$A,$B$47,Generation_1!$B:$B,$H57)-SUMIFS(Generation_2!O:O,Generation_2!$A:$A,$B$47,Generation_2!$B:$B,$H57)</f>
        <v>6178.7228370153171</v>
      </c>
      <c r="V57" s="1">
        <f>SUMIFS(Generation_1!P:P,Generation_1!$A:$A,$B$47,Generation_1!$B:$B,$H57)-SUMIFS(Generation_2!P:P,Generation_2!$A:$A,$B$47,Generation_2!$B:$B,$H57)</f>
        <v>5437.75301958606</v>
      </c>
      <c r="W57" s="1">
        <f>SUMIFS(Generation_1!Q:Q,Generation_1!$A:$A,$B$47,Generation_1!$B:$B,$H57)-SUMIFS(Generation_2!Q:Q,Generation_2!$A:$A,$B$47,Generation_2!$B:$B,$H57)</f>
        <v>-2213.5751840423036</v>
      </c>
      <c r="X57" s="1">
        <f>SUMIFS(Generation_1!R:R,Generation_1!$A:$A,$B$47,Generation_1!$B:$B,$H57)-SUMIFS(Generation_2!R:R,Generation_2!$A:$A,$B$47,Generation_2!$B:$B,$H57)</f>
        <v>-3935.5026457065542</v>
      </c>
      <c r="Y57" s="1">
        <f>SUMIFS(Generation_1!S:S,Generation_1!$A:$A,$B$47,Generation_1!$B:$B,$H57)-SUMIFS(Generation_2!S:S,Generation_2!$A:$A,$B$47,Generation_2!$B:$B,$H57)</f>
        <v>-8054.1094430938101</v>
      </c>
      <c r="Z57" s="1">
        <f>SUMIFS(Generation_1!T:T,Generation_1!$A:$A,$B$47,Generation_1!$B:$B,$H57)-SUMIFS(Generation_2!T:T,Generation_2!$A:$A,$B$47,Generation_2!$B:$B,$H57)</f>
        <v>-8948.6825341886288</v>
      </c>
      <c r="AA57" s="1">
        <f>SUMIFS(Generation_1!U:U,Generation_1!$A:$A,$B$47,Generation_1!$B:$B,$H57)-SUMIFS(Generation_2!U:U,Generation_2!$A:$A,$B$47,Generation_2!$B:$B,$H57)</f>
        <v>-11113.739051411074</v>
      </c>
      <c r="AB57" s="1">
        <f>SUMIFS(Generation_1!V:V,Generation_1!$A:$A,$B$47,Generation_1!$B:$B,$H57)-SUMIFS(Generation_2!V:V,Generation_2!$A:$A,$B$47,Generation_2!$B:$B,$H57)</f>
        <v>-9264.0842754837649</v>
      </c>
      <c r="AC57" s="1">
        <f>SUMIFS(Generation_1!W:W,Generation_1!$A:$A,$B$47,Generation_1!$B:$B,$H57)-SUMIFS(Generation_2!W:W,Generation_2!$A:$A,$B$47,Generation_2!$B:$B,$H57)</f>
        <v>-9846.2107337537163</v>
      </c>
      <c r="AD57" s="64"/>
    </row>
    <row r="58" spans="8:62">
      <c r="H58" s="7" t="s">
        <v>121</v>
      </c>
      <c r="I58" s="1">
        <f>SUMIFS(Generation_1!C:C,Generation_1!$A:$A,$B$47,Generation_1!$B:$B,$H58)-SUMIFS(Generation_2!C:C,Generation_2!$A:$A,$B$47,Generation_2!$B:$B,$H58)</f>
        <v>3489.1905003291849</v>
      </c>
      <c r="J58" s="1">
        <f>SUMIFS(Generation_1!D:D,Generation_1!$A:$A,$B$47,Generation_1!$B:$B,$H58)-SUMIFS(Generation_2!D:D,Generation_2!$A:$A,$B$47,Generation_2!$B:$B,$H58)</f>
        <v>2848.036677949578</v>
      </c>
      <c r="K58" s="1">
        <f>SUMIFS(Generation_1!E:E,Generation_1!$A:$A,$B$47,Generation_1!$B:$B,$H58)-SUMIFS(Generation_2!E:E,Generation_2!$A:$A,$B$47,Generation_2!$B:$B,$H58)</f>
        <v>4193.1964687467389</v>
      </c>
      <c r="L58" s="1">
        <f>SUMIFS(Generation_1!F:F,Generation_1!$A:$A,$B$47,Generation_1!$B:$B,$H58)-SUMIFS(Generation_2!F:F,Generation_2!$A:$A,$B$47,Generation_2!$B:$B,$H58)</f>
        <v>4803.5375851101799</v>
      </c>
      <c r="M58" s="1">
        <f>SUMIFS(Generation_1!G:G,Generation_1!$A:$A,$B$47,Generation_1!$B:$B,$H58)-SUMIFS(Generation_2!G:G,Generation_2!$A:$A,$B$47,Generation_2!$B:$B,$H58)</f>
        <v>3669.9019517855595</v>
      </c>
      <c r="N58" s="1">
        <f>SUMIFS(Generation_1!H:H,Generation_1!$A:$A,$B$47,Generation_1!$B:$B,$H58)-SUMIFS(Generation_2!H:H,Generation_2!$A:$A,$B$47,Generation_2!$B:$B,$H58)</f>
        <v>7392.1677499334946</v>
      </c>
      <c r="O58" s="1">
        <f>SUMIFS(Generation_1!I:I,Generation_1!$A:$A,$B$47,Generation_1!$B:$B,$H58)-SUMIFS(Generation_2!I:I,Generation_2!$A:$A,$B$47,Generation_2!$B:$B,$H58)</f>
        <v>2896.2676346277767</v>
      </c>
      <c r="P58" s="1">
        <f>SUMIFS(Generation_1!J:J,Generation_1!$A:$A,$B$47,Generation_1!$B:$B,$H58)-SUMIFS(Generation_2!J:J,Generation_2!$A:$A,$B$47,Generation_2!$B:$B,$H58)</f>
        <v>1308.621372806716</v>
      </c>
      <c r="Q58" s="1">
        <f>SUMIFS(Generation_1!K:K,Generation_1!$A:$A,$B$47,Generation_1!$B:$B,$H58)-SUMIFS(Generation_2!K:K,Generation_2!$A:$A,$B$47,Generation_2!$B:$B,$H58)</f>
        <v>-28.169956766880205</v>
      </c>
      <c r="R58" s="1">
        <f>SUMIFS(Generation_1!L:L,Generation_1!$A:$A,$B$47,Generation_1!$B:$B,$H58)-SUMIFS(Generation_2!L:L,Generation_2!$A:$A,$B$47,Generation_2!$B:$B,$H58)</f>
        <v>-1563.8081140279937</v>
      </c>
      <c r="S58" s="1">
        <f>SUMIFS(Generation_1!M:M,Generation_1!$A:$A,$B$47,Generation_1!$B:$B,$H58)-SUMIFS(Generation_2!M:M,Generation_2!$A:$A,$B$47,Generation_2!$B:$B,$H58)</f>
        <v>-5554.4310442271963</v>
      </c>
      <c r="T58" s="1">
        <f>SUMIFS(Generation_1!N:N,Generation_1!$A:$A,$B$47,Generation_1!$B:$B,$H58)-SUMIFS(Generation_2!N:N,Generation_2!$A:$A,$B$47,Generation_2!$B:$B,$H58)</f>
        <v>-11938.213339343602</v>
      </c>
      <c r="U58" s="1">
        <f>SUMIFS(Generation_1!O:O,Generation_1!$A:$A,$B$47,Generation_1!$B:$B,$H58)-SUMIFS(Generation_2!O:O,Generation_2!$A:$A,$B$47,Generation_2!$B:$B,$H58)</f>
        <v>-18107.110284430171</v>
      </c>
      <c r="V58" s="1">
        <f>SUMIFS(Generation_1!P:P,Generation_1!$A:$A,$B$47,Generation_1!$B:$B,$H58)-SUMIFS(Generation_2!P:P,Generation_2!$A:$A,$B$47,Generation_2!$B:$B,$H58)</f>
        <v>-18527.519058528207</v>
      </c>
      <c r="W58" s="1">
        <f>SUMIFS(Generation_1!Q:Q,Generation_1!$A:$A,$B$47,Generation_1!$B:$B,$H58)-SUMIFS(Generation_2!Q:Q,Generation_2!$A:$A,$B$47,Generation_2!$B:$B,$H58)</f>
        <v>-32578.65688646162</v>
      </c>
      <c r="X58" s="1">
        <f>SUMIFS(Generation_1!R:R,Generation_1!$A:$A,$B$47,Generation_1!$B:$B,$H58)-SUMIFS(Generation_2!R:R,Generation_2!$A:$A,$B$47,Generation_2!$B:$B,$H58)</f>
        <v>-33003.961201459882</v>
      </c>
      <c r="Y58" s="1">
        <f>SUMIFS(Generation_1!S:S,Generation_1!$A:$A,$B$47,Generation_1!$B:$B,$H58)-SUMIFS(Generation_2!S:S,Generation_2!$A:$A,$B$47,Generation_2!$B:$B,$H58)</f>
        <v>-38257.098206369075</v>
      </c>
      <c r="Z58" s="1">
        <f>SUMIFS(Generation_1!T:T,Generation_1!$A:$A,$B$47,Generation_1!$B:$B,$H58)-SUMIFS(Generation_2!T:T,Generation_2!$A:$A,$B$47,Generation_2!$B:$B,$H58)</f>
        <v>-33919.957613089406</v>
      </c>
      <c r="AA58" s="1">
        <f>SUMIFS(Generation_1!U:U,Generation_1!$A:$A,$B$47,Generation_1!$B:$B,$H58)-SUMIFS(Generation_2!U:U,Generation_2!$A:$A,$B$47,Generation_2!$B:$B,$H58)</f>
        <v>-36244.210630696667</v>
      </c>
      <c r="AB58" s="1">
        <f>SUMIFS(Generation_1!V:V,Generation_1!$A:$A,$B$47,Generation_1!$B:$B,$H58)-SUMIFS(Generation_2!V:V,Generation_2!$A:$A,$B$47,Generation_2!$B:$B,$H58)</f>
        <v>-42201.681882545585</v>
      </c>
      <c r="AC58" s="1">
        <f>SUMIFS(Generation_1!W:W,Generation_1!$A:$A,$B$47,Generation_1!$B:$B,$H58)-SUMIFS(Generation_2!W:W,Generation_2!$A:$A,$B$47,Generation_2!$B:$B,$H58)</f>
        <v>-44456.462271491357</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424.32166406614726</v>
      </c>
      <c r="J61" s="1">
        <f>-(SUMIFS(Generation_1!D:D,Generation_1!$A:$A,$B$47,Generation_1!$B:$B,$H61)-SUMIFS(Generation_2!D:D,Generation_2!$A:$A,$B$47,Generation_2!$B:$B,$H61))</f>
        <v>532.15754564855956</v>
      </c>
      <c r="K61" s="1">
        <f>-(SUMIFS(Generation_1!E:E,Generation_1!$A:$A,$B$47,Generation_1!$B:$B,$H61)-SUMIFS(Generation_2!E:E,Generation_2!$A:$A,$B$47,Generation_2!$B:$B,$H61))</f>
        <v>163.74970743057997</v>
      </c>
      <c r="L61" s="1">
        <f>-(SUMIFS(Generation_1!F:F,Generation_1!$A:$A,$B$47,Generation_1!$B:$B,$H61)-SUMIFS(Generation_2!F:F,Generation_2!$A:$A,$B$47,Generation_2!$B:$B,$H61))</f>
        <v>540.46675184193782</v>
      </c>
      <c r="M61" s="1">
        <f>-(SUMIFS(Generation_1!G:G,Generation_1!$A:$A,$B$47,Generation_1!$B:$B,$H61)-SUMIFS(Generation_2!G:G,Generation_2!$A:$A,$B$47,Generation_2!$B:$B,$H61))</f>
        <v>-2794.7595724671728</v>
      </c>
      <c r="N61" s="1">
        <f>-(SUMIFS(Generation_1!H:H,Generation_1!$A:$A,$B$47,Generation_1!$B:$B,$H61)-SUMIFS(Generation_2!H:H,Generation_2!$A:$A,$B$47,Generation_2!$B:$B,$H61))</f>
        <v>4440.7849413194617</v>
      </c>
      <c r="O61" s="1">
        <f>-(SUMIFS(Generation_1!I:I,Generation_1!$A:$A,$B$47,Generation_1!$B:$B,$H61)-SUMIFS(Generation_2!I:I,Generation_2!$A:$A,$B$47,Generation_2!$B:$B,$H61))</f>
        <v>4110.5894996722782</v>
      </c>
      <c r="P61" s="1">
        <f>-(SUMIFS(Generation_1!J:J,Generation_1!$A:$A,$B$47,Generation_1!$B:$B,$H61)-SUMIFS(Generation_2!J:J,Generation_2!$A:$A,$B$47,Generation_2!$B:$B,$H61))</f>
        <v>2811.6652272964566</v>
      </c>
      <c r="Q61" s="1">
        <f>-(SUMIFS(Generation_1!K:K,Generation_1!$A:$A,$B$47,Generation_1!$B:$B,$H61)-SUMIFS(Generation_2!K:K,Generation_2!$A:$A,$B$47,Generation_2!$B:$B,$H61))</f>
        <v>1455.1360612980843</v>
      </c>
      <c r="R61" s="1">
        <f>-(SUMIFS(Generation_1!L:L,Generation_1!$A:$A,$B$47,Generation_1!$B:$B,$H61)-SUMIFS(Generation_2!L:L,Generation_2!$A:$A,$B$47,Generation_2!$B:$B,$H61))</f>
        <v>301.3291467178733</v>
      </c>
      <c r="S61" s="1">
        <f>-(SUMIFS(Generation_1!M:M,Generation_1!$A:$A,$B$47,Generation_1!$B:$B,$H61)-SUMIFS(Generation_2!M:M,Generation_2!$A:$A,$B$47,Generation_2!$B:$B,$H61))</f>
        <v>-2936.2544805276248</v>
      </c>
      <c r="T61" s="1">
        <f>-(SUMIFS(Generation_1!N:N,Generation_1!$A:$A,$B$47,Generation_1!$B:$B,$H61)-SUMIFS(Generation_2!N:N,Generation_2!$A:$A,$B$47,Generation_2!$B:$B,$H61))</f>
        <v>-4461.9082674717392</v>
      </c>
      <c r="U61" s="1">
        <f>-(SUMIFS(Generation_1!O:O,Generation_1!$A:$A,$B$47,Generation_1!$B:$B,$H61)-SUMIFS(Generation_2!O:O,Generation_2!$A:$A,$B$47,Generation_2!$B:$B,$H61))</f>
        <v>-6508.7052008021365</v>
      </c>
      <c r="V61" s="1">
        <f>-(SUMIFS(Generation_1!P:P,Generation_1!$A:$A,$B$47,Generation_1!$B:$B,$H61)-SUMIFS(Generation_2!P:P,Generation_2!$A:$A,$B$47,Generation_2!$B:$B,$H61))</f>
        <v>-6422.2188121330819</v>
      </c>
      <c r="W61" s="1">
        <f>-(SUMIFS(Generation_1!Q:Q,Generation_1!$A:$A,$B$47,Generation_1!$B:$B,$H61)-SUMIFS(Generation_2!Q:Q,Generation_2!$A:$A,$B$47,Generation_2!$B:$B,$H61))</f>
        <v>-11726.142188073814</v>
      </c>
      <c r="X61" s="1">
        <f>-(SUMIFS(Generation_1!R:R,Generation_1!$A:$A,$B$47,Generation_1!$B:$B,$H61)-SUMIFS(Generation_2!R:R,Generation_2!$A:$A,$B$47,Generation_2!$B:$B,$H61))</f>
        <v>-11972.081090025236</v>
      </c>
      <c r="Y61" s="1">
        <f>-(SUMIFS(Generation_1!S:S,Generation_1!$A:$A,$B$47,Generation_1!$B:$B,$H61)-SUMIFS(Generation_2!S:S,Generation_2!$A:$A,$B$47,Generation_2!$B:$B,$H61))</f>
        <v>-14676.464773941707</v>
      </c>
      <c r="Z61" s="1">
        <f>-(SUMIFS(Generation_1!T:T,Generation_1!$A:$A,$B$47,Generation_1!$B:$B,$H61)-SUMIFS(Generation_2!T:T,Generation_2!$A:$A,$B$47,Generation_2!$B:$B,$H61))</f>
        <v>-13481.825712956379</v>
      </c>
      <c r="AA61" s="1">
        <f>-(SUMIFS(Generation_1!U:U,Generation_1!$A:$A,$B$47,Generation_1!$B:$B,$H61)-SUMIFS(Generation_2!U:U,Generation_2!$A:$A,$B$47,Generation_2!$B:$B,$H61))</f>
        <v>-15312.983716337498</v>
      </c>
      <c r="AB61" s="1">
        <f>-(SUMIFS(Generation_1!V:V,Generation_1!$A:$A,$B$47,Generation_1!$B:$B,$H61)-SUMIFS(Generation_2!V:V,Generation_2!$A:$A,$B$47,Generation_2!$B:$B,$H61))</f>
        <v>-17834.523899980348</v>
      </c>
      <c r="AC61" s="1">
        <f>-(SUMIFS(Generation_1!W:W,Generation_1!$A:$A,$B$47,Generation_1!$B:$B,$H61)-SUMIFS(Generation_2!W:W,Generation_2!$A:$A,$B$47,Generation_2!$B:$B,$H61))</f>
        <v>-19641.900156015065</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-15372.248680276563</v>
      </c>
      <c r="J72" s="1">
        <f>SUMIFS(Generation_1!M:M,Generation_1!$A:$A,$B$69,Generation_1!$B:$B,$H72)-SUMIFS(Generation_2!M:M,Generation_2!$A:$A,$B$69,Generation_2!$B:$B,$H72)</f>
        <v>-30354.565272807322</v>
      </c>
      <c r="K72" s="1">
        <f>SUMIFS(Generation_1!W:W,Generation_1!$A:$A,$B$69,Generation_1!$B:$B,$H72)-SUMIFS(Generation_2!W:W,Generation_2!$A:$A,$B$69,Generation_2!$B:$B,$H72)</f>
        <v>6435.676970347773</v>
      </c>
    </row>
    <row r="73" spans="1:30">
      <c r="H73" s="7" t="s">
        <v>114</v>
      </c>
      <c r="I73" s="1">
        <f>SUMIFS(Generation_1!C:C,Generation_1!$A:$A,$B$69,Generation_1!$B:$B,$H73)-SUMIFS(Generation_2!C:C,Generation_2!$A:$A,$B$69,Generation_2!$B:$B,$H73)</f>
        <v>-6740.7972805217978</v>
      </c>
      <c r="J73" s="1">
        <f>SUMIFS(Generation_1!M:M,Generation_1!$A:$A,$B$69,Generation_1!$B:$B,$H73)-SUMIFS(Generation_2!M:M,Generation_2!$A:$A,$B$69,Generation_2!$B:$B,$H73)</f>
        <v>-6947.7071821457885</v>
      </c>
      <c r="K73" s="1">
        <f>SUMIFS(Generation_1!W:W,Generation_1!$A:$A,$B$69,Generation_1!$B:$B,$H73)-SUMIFS(Generation_2!W:W,Generation_2!$A:$A,$B$69,Generation_2!$B:$B,$H73)</f>
        <v>0</v>
      </c>
    </row>
    <row r="74" spans="1:30">
      <c r="H74" s="7" t="s">
        <v>115</v>
      </c>
      <c r="I74" s="1">
        <f>SUMIFS(Generation_1!C:C,Generation_1!$A:$A,$B$69,Generation_1!$B:$B,$H74)-SUMIFS(Generation_2!C:C,Generation_2!$A:$A,$B$69,Generation_2!$B:$B,$H74)</f>
        <v>-31.638379318322222</v>
      </c>
      <c r="J74" s="1">
        <f>SUMIFS(Generation_1!M:M,Generation_1!$A:$A,$B$69,Generation_1!$B:$B,$H74)-SUMIFS(Generation_2!M:M,Generation_2!$A:$A,$B$69,Generation_2!$B:$B,$H74)</f>
        <v>8925.1624099045985</v>
      </c>
      <c r="K74" s="1">
        <f>SUMIFS(Generation_1!W:W,Generation_1!$A:$A,$B$69,Generation_1!$B:$B,$H74)-SUMIFS(Generation_2!W:W,Generation_2!$A:$A,$B$69,Generation_2!$B:$B,$H74)</f>
        <v>7968.1422581526731</v>
      </c>
    </row>
    <row r="75" spans="1:30">
      <c r="H75" s="7" t="s">
        <v>116</v>
      </c>
      <c r="I75" s="1">
        <f>SUMIFS(Generation_1!C:C,Generation_1!$A:$A,$B$69,Generation_1!$B:$B,$H75)-SUMIFS(Generation_2!C:C,Generation_2!$A:$A,$B$69,Generation_2!$B:$B,$H75)</f>
        <v>-27.143565837635109</v>
      </c>
      <c r="J75" s="1">
        <f>SUMIFS(Generation_1!M:M,Generation_1!$A:$A,$B$69,Generation_1!$B:$B,$H75)-SUMIFS(Generation_2!M:M,Generation_2!$A:$A,$B$69,Generation_2!$B:$B,$H75)</f>
        <v>19447.152544957313</v>
      </c>
      <c r="K75" s="1">
        <f>SUMIFS(Generation_1!W:W,Generation_1!$A:$A,$B$69,Generation_1!$B:$B,$H75)-SUMIFS(Generation_2!W:W,Generation_2!$A:$A,$B$69,Generation_2!$B:$B,$H75)</f>
        <v>35207.018142536253</v>
      </c>
    </row>
    <row r="76" spans="1:30">
      <c r="H76" s="7" t="s">
        <v>117</v>
      </c>
      <c r="I76" s="1">
        <f>SUMIFS(Generation_1!C:C,Generation_1!$A:$A,$B$69,Generation_1!$B:$B,$H76)-SUMIFS(Generation_2!C:C,Generation_2!$A:$A,$B$69,Generation_2!$B:$B,$H76)</f>
        <v>-322.30931413334474</v>
      </c>
      <c r="J76" s="1">
        <f>SUMIFS(Generation_1!M:M,Generation_1!$A:$A,$B$69,Generation_1!$B:$B,$H76)-SUMIFS(Generation_2!M:M,Generation_2!$A:$A,$B$69,Generation_2!$B:$B,$H76)</f>
        <v>-1897.5775704747757</v>
      </c>
      <c r="K76" s="1">
        <f>SUMIFS(Generation_1!W:W,Generation_1!$A:$A,$B$69,Generation_1!$B:$B,$H76)-SUMIFS(Generation_2!W:W,Generation_2!$A:$A,$B$69,Generation_2!$B:$B,$H76)</f>
        <v>-1953.5863187181312</v>
      </c>
    </row>
    <row r="77" spans="1:30">
      <c r="H77" s="7" t="s">
        <v>118</v>
      </c>
      <c r="I77" s="1">
        <f>SUMIFS(Generation_1!C:C,Generation_1!$A:$A,$B$69,Generation_1!$B:$B,$H77)-SUMIFS(Generation_2!C:C,Generation_2!$A:$A,$B$69,Generation_2!$B:$B,$H77)</f>
        <v>85.276332988466834</v>
      </c>
      <c r="J77" s="1">
        <f>SUMIFS(Generation_1!M:M,Generation_1!$A:$A,$B$69,Generation_1!$B:$B,$H77)-SUMIFS(Generation_2!M:M,Generation_2!$A:$A,$B$69,Generation_2!$B:$B,$H77)</f>
        <v>-1120.3314964333313</v>
      </c>
      <c r="K77" s="1">
        <f>SUMIFS(Generation_1!W:W,Generation_1!$A:$A,$B$69,Generation_1!$B:$B,$H77)-SUMIFS(Generation_2!W:W,Generation_2!$A:$A,$B$69,Generation_2!$B:$B,$H77)</f>
        <v>-14711.138896355633</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17958.535671642559</v>
      </c>
      <c r="J79" s="1">
        <f>SUMIFS(Generation_1!M:M,Generation_1!$A:$A,$B$69,Generation_1!$B:$B,$H79)-SUMIFS(Generation_2!M:M,Generation_2!$A:$A,$B$69,Generation_2!$B:$B,$H79)</f>
        <v>12087.126302517019</v>
      </c>
      <c r="K79" s="1">
        <f>SUMIFS(Generation_1!W:W,Generation_1!$A:$A,$B$69,Generation_1!$B:$B,$H79)-SUMIFS(Generation_2!W:W,Generation_2!$A:$A,$B$69,Generation_2!$B:$B,$H79)</f>
        <v>-9846.2107337537163</v>
      </c>
    </row>
    <row r="80" spans="1:30">
      <c r="H80" s="7" t="s">
        <v>121</v>
      </c>
      <c r="I80" s="1">
        <f>SUMIFS(Generation_1!C:C,Generation_1!$A:$A,$B$69,Generation_1!$B:$B,$H80)-SUMIFS(Generation_2!C:C,Generation_2!$A:$A,$B$69,Generation_2!$B:$B,$H80)</f>
        <v>3489.1905003291849</v>
      </c>
      <c r="J80" s="1">
        <f>SUMIFS(Generation_1!M:M,Generation_1!$A:$A,$B$69,Generation_1!$B:$B,$H80)-SUMIFS(Generation_2!M:M,Generation_2!$A:$A,$B$69,Generation_2!$B:$B,$H80)</f>
        <v>-5554.4310442271963</v>
      </c>
      <c r="K80" s="1">
        <f>SUMIFS(Generation_1!W:W,Generation_1!$A:$A,$B$69,Generation_1!$B:$B,$H80)-SUMIFS(Generation_2!W:W,Generation_2!$A:$A,$B$69,Generation_2!$B:$B,$H80)</f>
        <v>-44456.462271491357</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424.32166406614726</v>
      </c>
      <c r="J83" s="1">
        <f>-(SUMIFS(Generation_1!M:M,Generation_1!$A:$A,$B$69,Generation_1!$B:$B,$H83)-SUMIFS(Generation_2!M:M,Generation_2!$A:$A,$B$69,Generation_2!$B:$B,$H83))</f>
        <v>-2936.2544805276248</v>
      </c>
      <c r="K83" s="1">
        <f>-(SUMIFS(Generation_1!W:W,Generation_1!$A:$A,$B$69,Generation_1!$B:$B,$H83)-SUMIFS(Generation_2!W:W,Generation_2!$A:$A,$B$69,Generation_2!$B:$B,$H83))</f>
        <v>-19641.900156015065</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99.754295830000046</v>
      </c>
      <c r="N94" s="1">
        <f>SUMIFS(StorageCapacity_1!H:H,StorageCapacity_1!$A:$A,$B$91,StorageCapacity_1!$B:$B,$H94) - SUMIFS(StorageCapacity_2!H:H,StorageCapacity_2!$A:$A,$B$91,StorageCapacity_2!$B:$B,$H94)</f>
        <v>1475.7398007900001</v>
      </c>
      <c r="O94" s="1">
        <f>SUMIFS(StorageCapacity_1!I:I,StorageCapacity_1!$A:$A,$B$91,StorageCapacity_1!$B:$B,$H94) - SUMIFS(StorageCapacity_2!I:I,StorageCapacity_2!$A:$A,$B$91,StorageCapacity_2!$B:$B,$H94)</f>
        <v>1475.7398007900001</v>
      </c>
      <c r="P94" s="1">
        <f>SUMIFS(StorageCapacity_1!J:J,StorageCapacity_1!$A:$A,$B$91,StorageCapacity_1!$B:$B,$H94) - SUMIFS(StorageCapacity_2!J:J,StorageCapacity_2!$A:$A,$B$91,StorageCapacity_2!$B:$B,$H94)</f>
        <v>1475.7398007900001</v>
      </c>
      <c r="Q94" s="1">
        <f>SUMIFS(StorageCapacity_1!K:K,StorageCapacity_1!$A:$A,$B$91,StorageCapacity_1!$B:$B,$H94) - SUMIFS(StorageCapacity_2!K:K,StorageCapacity_2!$A:$A,$B$91,StorageCapacity_2!$B:$B,$H94)</f>
        <v>1475.739800790001</v>
      </c>
      <c r="R94" s="1">
        <f>SUMIFS(StorageCapacity_1!L:L,StorageCapacity_1!$A:$A,$B$91,StorageCapacity_1!$B:$B,$H94) - SUMIFS(StorageCapacity_2!L:L,StorageCapacity_2!$A:$A,$B$91,StorageCapacity_2!$B:$B,$H94)</f>
        <v>1439.4437647200002</v>
      </c>
      <c r="S94" s="1">
        <f>SUMIFS(StorageCapacity_1!M:M,StorageCapacity_1!$A:$A,$B$91,StorageCapacity_1!$B:$B,$H94) - SUMIFS(StorageCapacity_2!M:M,StorageCapacity_2!$A:$A,$B$91,StorageCapacity_2!$B:$B,$H94)</f>
        <v>1439.4437647199998</v>
      </c>
      <c r="T94" s="1">
        <f>SUMIFS(StorageCapacity_1!N:N,StorageCapacity_1!$A:$A,$B$91,StorageCapacity_1!$B:$B,$H94) - SUMIFS(StorageCapacity_2!N:N,StorageCapacity_2!$A:$A,$B$91,StorageCapacity_2!$B:$B,$H94)</f>
        <v>1439.4437647199993</v>
      </c>
      <c r="U94" s="1">
        <f>SUMIFS(StorageCapacity_1!O:O,StorageCapacity_1!$A:$A,$B$91,StorageCapacity_1!$B:$B,$H94) - SUMIFS(StorageCapacity_2!O:O,StorageCapacity_2!$A:$A,$B$91,StorageCapacity_2!$B:$B,$H94)</f>
        <v>1439.4437647199998</v>
      </c>
      <c r="V94" s="1">
        <f>SUMIFS(StorageCapacity_1!P:P,StorageCapacity_1!$A:$A,$B$91,StorageCapacity_1!$B:$B,$H94) - SUMIFS(StorageCapacity_2!P:P,StorageCapacity_2!$A:$A,$B$91,StorageCapacity_2!$B:$B,$H94)</f>
        <v>1078.1703995099997</v>
      </c>
      <c r="W94" s="1">
        <f>SUMIFS(StorageCapacity_1!Q:Q,StorageCapacity_1!$A:$A,$B$91,StorageCapacity_1!$B:$B,$H94) - SUMIFS(StorageCapacity_2!Q:Q,StorageCapacity_2!$A:$A,$B$91,StorageCapacity_2!$B:$B,$H94)</f>
        <v>1078.1703995100015</v>
      </c>
      <c r="X94" s="1">
        <f>SUMIFS(StorageCapacity_1!R:R,StorageCapacity_1!$A:$A,$B$91,StorageCapacity_1!$B:$B,$H94) - SUMIFS(StorageCapacity_2!R:R,StorageCapacity_2!$A:$A,$B$91,StorageCapacity_2!$B:$B,$H94)</f>
        <v>1078.1703995100006</v>
      </c>
      <c r="Y94" s="1">
        <f>SUMIFS(StorageCapacity_1!S:S,StorageCapacity_1!$A:$A,$B$91,StorageCapacity_1!$B:$B,$H94) - SUMIFS(StorageCapacity_2!S:S,StorageCapacity_2!$A:$A,$B$91,StorageCapacity_2!$B:$B,$H94)</f>
        <v>1078.1703995100015</v>
      </c>
      <c r="Z94" s="1">
        <f>SUMIFS(StorageCapacity_1!T:T,StorageCapacity_1!$A:$A,$B$91,StorageCapacity_1!$B:$B,$H94) - SUMIFS(StorageCapacity_2!T:T,StorageCapacity_2!$A:$A,$B$91,StorageCapacity_2!$B:$B,$H94)</f>
        <v>1078.1703995100006</v>
      </c>
      <c r="AA94" s="1">
        <f>SUMIFS(StorageCapacity_1!U:U,StorageCapacity_1!$A:$A,$B$91,StorageCapacity_1!$B:$B,$H94) - SUMIFS(StorageCapacity_2!U:U,StorageCapacity_2!$A:$A,$B$91,StorageCapacity_2!$B:$B,$H94)</f>
        <v>1078.1703995099997</v>
      </c>
      <c r="AB94" s="1">
        <f>SUMIFS(StorageCapacity_1!V:V,StorageCapacity_1!$A:$A,$B$91,StorageCapacity_1!$B:$B,$H94) - SUMIFS(StorageCapacity_2!V:V,StorageCapacity_2!$A:$A,$B$91,StorageCapacity_2!$B:$B,$H94)</f>
        <v>1078.1703995100006</v>
      </c>
      <c r="AC94" s="1">
        <f>SUMIFS(StorageCapacity_1!W:W,StorageCapacity_1!$A:$A,$B$91,StorageCapacity_1!$B:$B,$H94) - SUMIFS(StorageCapacity_2!W:W,StorageCapacity_2!$A:$A,$B$91,StorageCapacity_2!$B:$B,$H94)</f>
        <v>-132.22308851999969</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553.54659261999996</v>
      </c>
      <c r="N95" s="1">
        <f>SUMIFS(StorageCapacity_1!H:H,StorageCapacity_1!$A:$A,$B$91,StorageCapacity_1!$B:$B,$H95) - SUMIFS(StorageCapacity_2!H:H,StorageCapacity_2!$A:$A,$B$91,StorageCapacity_2!$B:$B,$H95)</f>
        <v>2337.25510962</v>
      </c>
      <c r="O95" s="1">
        <f>SUMIFS(StorageCapacity_1!I:I,StorageCapacity_1!$A:$A,$B$91,StorageCapacity_1!$B:$B,$H95) - SUMIFS(StorageCapacity_2!I:I,StorageCapacity_2!$A:$A,$B$91,StorageCapacity_2!$B:$B,$H95)</f>
        <v>2184.8088455300003</v>
      </c>
      <c r="P95" s="1">
        <f>SUMIFS(StorageCapacity_1!J:J,StorageCapacity_1!$A:$A,$B$91,StorageCapacity_1!$B:$B,$H95) - SUMIFS(StorageCapacity_2!J:J,StorageCapacity_2!$A:$A,$B$91,StorageCapacity_2!$B:$B,$H95)</f>
        <v>2179.4220537800002</v>
      </c>
      <c r="Q95" s="1">
        <f>SUMIFS(StorageCapacity_1!K:K,StorageCapacity_1!$A:$A,$B$91,StorageCapacity_1!$B:$B,$H95) - SUMIFS(StorageCapacity_2!K:K,StorageCapacity_2!$A:$A,$B$91,StorageCapacity_2!$B:$B,$H95)</f>
        <v>2340.0003799800002</v>
      </c>
      <c r="R95" s="1">
        <f>SUMIFS(StorageCapacity_1!L:L,StorageCapacity_1!$A:$A,$B$91,StorageCapacity_1!$B:$B,$H95) - SUMIFS(StorageCapacity_2!L:L,StorageCapacity_2!$A:$A,$B$91,StorageCapacity_2!$B:$B,$H95)</f>
        <v>2013.7130508700002</v>
      </c>
      <c r="S95" s="1">
        <f>SUMIFS(StorageCapacity_1!M:M,StorageCapacity_1!$A:$A,$B$91,StorageCapacity_1!$B:$B,$H95) - SUMIFS(StorageCapacity_2!M:M,StorageCapacity_2!$A:$A,$B$91,StorageCapacity_2!$B:$B,$H95)</f>
        <v>1219.9419969800001</v>
      </c>
      <c r="T95" s="1">
        <f>SUMIFS(StorageCapacity_1!N:N,StorageCapacity_1!$A:$A,$B$91,StorageCapacity_1!$B:$B,$H95) - SUMIFS(StorageCapacity_2!N:N,StorageCapacity_2!$A:$A,$B$91,StorageCapacity_2!$B:$B,$H95)</f>
        <v>1462.9248011299992</v>
      </c>
      <c r="U95" s="1">
        <f>SUMIFS(StorageCapacity_1!O:O,StorageCapacity_1!$A:$A,$B$91,StorageCapacity_1!$B:$B,$H95) - SUMIFS(StorageCapacity_2!O:O,StorageCapacity_2!$A:$A,$B$91,StorageCapacity_2!$B:$B,$H95)</f>
        <v>1222.5876324899996</v>
      </c>
      <c r="V95" s="1">
        <f>SUMIFS(StorageCapacity_1!P:P,StorageCapacity_1!$A:$A,$B$91,StorageCapacity_1!$B:$B,$H95) - SUMIFS(StorageCapacity_2!P:P,StorageCapacity_2!$A:$A,$B$91,StorageCapacity_2!$B:$B,$H95)</f>
        <v>1402.2439556900003</v>
      </c>
      <c r="W95" s="1">
        <f>SUMIFS(StorageCapacity_1!Q:Q,StorageCapacity_1!$A:$A,$B$91,StorageCapacity_1!$B:$B,$H95) - SUMIFS(StorageCapacity_2!Q:Q,StorageCapacity_2!$A:$A,$B$91,StorageCapacity_2!$B:$B,$H95)</f>
        <v>967.44742570000017</v>
      </c>
      <c r="X95" s="1">
        <f>SUMIFS(StorageCapacity_1!R:R,StorageCapacity_1!$A:$A,$B$91,StorageCapacity_1!$B:$B,$H95) - SUMIFS(StorageCapacity_2!R:R,StorageCapacity_2!$A:$A,$B$91,StorageCapacity_2!$B:$B,$H95)</f>
        <v>958.95521594999991</v>
      </c>
      <c r="Y95" s="1">
        <f>SUMIFS(StorageCapacity_1!S:S,StorageCapacity_1!$A:$A,$B$91,StorageCapacity_1!$B:$B,$H95) - SUMIFS(StorageCapacity_2!S:S,StorageCapacity_2!$A:$A,$B$91,StorageCapacity_2!$B:$B,$H95)</f>
        <v>1213.8014620899994</v>
      </c>
      <c r="Z95" s="1">
        <f>SUMIFS(StorageCapacity_1!T:T,StorageCapacity_1!$A:$A,$B$91,StorageCapacity_1!$B:$B,$H95) - SUMIFS(StorageCapacity_2!T:T,StorageCapacity_2!$A:$A,$B$91,StorageCapacity_2!$B:$B,$H95)</f>
        <v>1213.8014620899994</v>
      </c>
      <c r="AA95" s="1">
        <f>SUMIFS(StorageCapacity_1!U:U,StorageCapacity_1!$A:$A,$B$91,StorageCapacity_1!$B:$B,$H95) - SUMIFS(StorageCapacity_2!U:U,StorageCapacity_2!$A:$A,$B$91,StorageCapacity_2!$B:$B,$H95)</f>
        <v>1213.8014620899994</v>
      </c>
      <c r="AB95" s="1">
        <f>SUMIFS(StorageCapacity_1!V:V,StorageCapacity_1!$A:$A,$B$91,StorageCapacity_1!$B:$B,$H95) - SUMIFS(StorageCapacity_2!V:V,StorageCapacity_2!$A:$A,$B$91,StorageCapacity_2!$B:$B,$H95)</f>
        <v>918.88064594999923</v>
      </c>
      <c r="AC95" s="1">
        <f>SUMIFS(StorageCapacity_1!W:W,StorageCapacity_1!$A:$A,$B$91,StorageCapacity_1!$B:$B,$H95) - SUMIFS(StorageCapacity_2!W:W,StorageCapacity_2!$A:$A,$B$91,StorageCapacity_2!$B:$B,$H95)</f>
        <v>918.88064594999923</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521.69754585999999</v>
      </c>
      <c r="O96" s="1">
        <f>SUMIFS(StorageCapacity_1!I:I,StorageCapacity_1!$A:$A,$B$91,StorageCapacity_1!$B:$B,$H96) - SUMIFS(StorageCapacity_2!I:I,StorageCapacity_2!$A:$A,$B$91,StorageCapacity_2!$B:$B,$H96)</f>
        <v>521.69754585999999</v>
      </c>
      <c r="P96" s="1">
        <f>SUMIFS(StorageCapacity_1!J:J,StorageCapacity_1!$A:$A,$B$91,StorageCapacity_1!$B:$B,$H96) - SUMIFS(StorageCapacity_2!J:J,StorageCapacity_2!$A:$A,$B$91,StorageCapacity_2!$B:$B,$H96)</f>
        <v>2505.7100966600001</v>
      </c>
      <c r="Q96" s="1">
        <f>SUMIFS(StorageCapacity_1!K:K,StorageCapacity_1!$A:$A,$B$91,StorageCapacity_1!$B:$B,$H96) - SUMIFS(StorageCapacity_2!K:K,StorageCapacity_2!$A:$A,$B$91,StorageCapacity_2!$B:$B,$H96)</f>
        <v>2505.7100966600001</v>
      </c>
      <c r="R96" s="1">
        <f>SUMIFS(StorageCapacity_1!L:L,StorageCapacity_1!$A:$A,$B$91,StorageCapacity_1!$B:$B,$H96) - SUMIFS(StorageCapacity_2!L:L,StorageCapacity_2!$A:$A,$B$91,StorageCapacity_2!$B:$B,$H96)</f>
        <v>2505.7100966600001</v>
      </c>
      <c r="S96" s="1">
        <f>SUMIFS(StorageCapacity_1!M:M,StorageCapacity_1!$A:$A,$B$91,StorageCapacity_1!$B:$B,$H96) - SUMIFS(StorageCapacity_2!M:M,StorageCapacity_2!$A:$A,$B$91,StorageCapacity_2!$B:$B,$H96)</f>
        <v>2505.7100966600001</v>
      </c>
      <c r="T96" s="1">
        <f>SUMIFS(StorageCapacity_1!N:N,StorageCapacity_1!$A:$A,$B$91,StorageCapacity_1!$B:$B,$H96) - SUMIFS(StorageCapacity_2!N:N,StorageCapacity_2!$A:$A,$B$91,StorageCapacity_2!$B:$B,$H96)</f>
        <v>2251.49527876</v>
      </c>
      <c r="U96" s="1">
        <f>SUMIFS(StorageCapacity_1!O:O,StorageCapacity_1!$A:$A,$B$91,StorageCapacity_1!$B:$B,$H96) - SUMIFS(StorageCapacity_2!O:O,StorageCapacity_2!$A:$A,$B$91,StorageCapacity_2!$B:$B,$H96)</f>
        <v>2251.49527876</v>
      </c>
      <c r="V96" s="1">
        <f>SUMIFS(StorageCapacity_1!P:P,StorageCapacity_1!$A:$A,$B$91,StorageCapacity_1!$B:$B,$H96) - SUMIFS(StorageCapacity_2!P:P,StorageCapacity_2!$A:$A,$B$91,StorageCapacity_2!$B:$B,$H96)</f>
        <v>2200.4885739400002</v>
      </c>
      <c r="W96" s="1">
        <f>SUMIFS(StorageCapacity_1!Q:Q,StorageCapacity_1!$A:$A,$B$91,StorageCapacity_1!$B:$B,$H96) - SUMIFS(StorageCapacity_2!Q:Q,StorageCapacity_2!$A:$A,$B$91,StorageCapacity_2!$B:$B,$H96)</f>
        <v>789.27515110000013</v>
      </c>
      <c r="X96" s="1">
        <f>SUMIFS(StorageCapacity_1!R:R,StorageCapacity_1!$A:$A,$B$91,StorageCapacity_1!$B:$B,$H96) - SUMIFS(StorageCapacity_2!R:R,StorageCapacity_2!$A:$A,$B$91,StorageCapacity_2!$B:$B,$H96)</f>
        <v>789.27515110000013</v>
      </c>
      <c r="Y96" s="1">
        <f>SUMIFS(StorageCapacity_1!S:S,StorageCapacity_1!$A:$A,$B$91,StorageCapacity_1!$B:$B,$H96) - SUMIFS(StorageCapacity_2!S:S,StorageCapacity_2!$A:$A,$B$91,StorageCapacity_2!$B:$B,$H96)</f>
        <v>307.64810480000051</v>
      </c>
      <c r="Z96" s="1">
        <f>SUMIFS(StorageCapacity_1!T:T,StorageCapacity_1!$A:$A,$B$91,StorageCapacity_1!$B:$B,$H96) - SUMIFS(StorageCapacity_2!T:T,StorageCapacity_2!$A:$A,$B$91,StorageCapacity_2!$B:$B,$H96)</f>
        <v>307.64810480000051</v>
      </c>
      <c r="AA96" s="1">
        <f>SUMIFS(StorageCapacity_1!U:U,StorageCapacity_1!$A:$A,$B$91,StorageCapacity_1!$B:$B,$H96) - SUMIFS(StorageCapacity_2!U:U,StorageCapacity_2!$A:$A,$B$91,StorageCapacity_2!$B:$B,$H96)</f>
        <v>307.64810480000051</v>
      </c>
      <c r="AB96" s="1">
        <f>SUMIFS(StorageCapacity_1!V:V,StorageCapacity_1!$A:$A,$B$91,StorageCapacity_1!$B:$B,$H96) - SUMIFS(StorageCapacity_2!V:V,StorageCapacity_2!$A:$A,$B$91,StorageCapacity_2!$B:$B,$H96)</f>
        <v>80.886891279999872</v>
      </c>
      <c r="AC96" s="1">
        <f>SUMIFS(StorageCapacity_1!W:W,StorageCapacity_1!$A:$A,$B$91,StorageCapacity_1!$B:$B,$H96) - SUMIFS(StorageCapacity_2!W:W,StorageCapacity_2!$A:$A,$B$91,StorageCapacity_2!$B:$B,$H96)</f>
        <v>80.886891279999872</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-87.057516261431772</v>
      </c>
      <c r="J110" s="1">
        <f>SUMIFS(StorageGeneration_1!D:D,StorageGeneration_1!$A:$A,$B$107,StorageGeneration_1!$B:$B,$H110) - SUMIFS(StorageGeneration_2!D:D,StorageGeneration_2!$A:$A,$B$107,StorageGeneration_2!$B:$B,$H110)</f>
        <v>-51.991714033091455</v>
      </c>
      <c r="K110" s="1">
        <f>SUMIFS(StorageGeneration_1!E:E,StorageGeneration_1!$A:$A,$B$107,StorageGeneration_1!$B:$B,$H110) - SUMIFS(StorageGeneration_2!E:E,StorageGeneration_2!$A:$A,$B$107,StorageGeneration_2!$B:$B,$H110)</f>
        <v>-212.79416811264377</v>
      </c>
      <c r="L110" s="1">
        <f>SUMIFS(StorageGeneration_1!F:F,StorageGeneration_1!$A:$A,$B$107,StorageGeneration_1!$B:$B,$H110) - SUMIFS(StorageGeneration_2!F:F,StorageGeneration_2!$A:$A,$B$107,StorageGeneration_2!$B:$B,$H110)</f>
        <v>-179.52916231872609</v>
      </c>
      <c r="M110" s="1">
        <f>SUMIFS(StorageGeneration_1!G:G,StorageGeneration_1!$A:$A,$B$107,StorageGeneration_1!$B:$B,$H110) - SUMIFS(StorageGeneration_2!G:G,StorageGeneration_2!$A:$A,$B$107,StorageGeneration_2!$B:$B,$H110)</f>
        <v>-279.11269029796586</v>
      </c>
      <c r="N110" s="1">
        <f>SUMIFS(StorageGeneration_1!H:H,StorageGeneration_1!$A:$A,$B$107,StorageGeneration_1!$B:$B,$H110) - SUMIFS(StorageGeneration_2!H:H,StorageGeneration_2!$A:$A,$B$107,StorageGeneration_2!$B:$B,$H110)</f>
        <v>523.75860137773816</v>
      </c>
      <c r="O110" s="1">
        <f>SUMIFS(StorageGeneration_1!I:I,StorageGeneration_1!$A:$A,$B$107,StorageGeneration_1!$B:$B,$H110) - SUMIFS(StorageGeneration_2!I:I,StorageGeneration_2!$A:$A,$B$107,StorageGeneration_2!$B:$B,$H110)</f>
        <v>563.8023767437403</v>
      </c>
      <c r="P110" s="1">
        <f>SUMIFS(StorageGeneration_1!J:J,StorageGeneration_1!$A:$A,$B$107,StorageGeneration_1!$B:$B,$H110) - SUMIFS(StorageGeneration_2!J:J,StorageGeneration_2!$A:$A,$B$107,StorageGeneration_2!$B:$B,$H110)</f>
        <v>-38.904158782643663</v>
      </c>
      <c r="Q110" s="1">
        <f>SUMIFS(StorageGeneration_1!K:K,StorageGeneration_1!$A:$A,$B$107,StorageGeneration_1!$B:$B,$H110) - SUMIFS(StorageGeneration_2!K:K,StorageGeneration_2!$A:$A,$B$107,StorageGeneration_2!$B:$B,$H110)</f>
        <v>-20.479686579178633</v>
      </c>
      <c r="R110" s="1">
        <f>SUMIFS(StorageGeneration_1!L:L,StorageGeneration_1!$A:$A,$B$107,StorageGeneration_1!$B:$B,$H110) - SUMIFS(StorageGeneration_2!L:L,StorageGeneration_2!$A:$A,$B$107,StorageGeneration_2!$B:$B,$H110)</f>
        <v>-23.604924553442288</v>
      </c>
      <c r="S110" s="1">
        <f>SUMIFS(StorageGeneration_1!M:M,StorageGeneration_1!$A:$A,$B$107,StorageGeneration_1!$B:$B,$H110) - SUMIFS(StorageGeneration_2!M:M,StorageGeneration_2!$A:$A,$B$107,StorageGeneration_2!$B:$B,$H110)</f>
        <v>-136.88180576655304</v>
      </c>
      <c r="T110" s="1">
        <f>SUMIFS(StorageGeneration_1!N:N,StorageGeneration_1!$A:$A,$B$107,StorageGeneration_1!$B:$B,$H110) - SUMIFS(StorageGeneration_2!N:N,StorageGeneration_2!$A:$A,$B$107,StorageGeneration_2!$B:$B,$H110)</f>
        <v>-309.33916655591656</v>
      </c>
      <c r="U110" s="1">
        <f>SUMIFS(StorageGeneration_1!O:O,StorageGeneration_1!$A:$A,$B$107,StorageGeneration_1!$B:$B,$H110) - SUMIFS(StorageGeneration_2!O:O,StorageGeneration_2!$A:$A,$B$107,StorageGeneration_2!$B:$B,$H110)</f>
        <v>-558.03136778474163</v>
      </c>
      <c r="V110" s="1">
        <f>SUMIFS(StorageGeneration_1!P:P,StorageGeneration_1!$A:$A,$B$107,StorageGeneration_1!$B:$B,$H110) - SUMIFS(StorageGeneration_2!P:P,StorageGeneration_2!$A:$A,$B$107,StorageGeneration_2!$B:$B,$H110)</f>
        <v>-825.59156236689796</v>
      </c>
      <c r="W110" s="1">
        <f>SUMIFS(StorageGeneration_1!Q:Q,StorageGeneration_1!$A:$A,$B$107,StorageGeneration_1!$B:$B,$H110) - SUMIFS(StorageGeneration_2!Q:Q,StorageGeneration_2!$A:$A,$B$107,StorageGeneration_2!$B:$B,$H110)</f>
        <v>-941.68472294430558</v>
      </c>
      <c r="X110" s="1">
        <f>SUMIFS(StorageGeneration_1!R:R,StorageGeneration_1!$A:$A,$B$107,StorageGeneration_1!$B:$B,$H110) - SUMIFS(StorageGeneration_2!R:R,StorageGeneration_2!$A:$A,$B$107,StorageGeneration_2!$B:$B,$H110)</f>
        <v>-874.51811233395983</v>
      </c>
      <c r="Y110" s="1">
        <f>SUMIFS(StorageGeneration_1!S:S,StorageGeneration_1!$A:$A,$B$107,StorageGeneration_1!$B:$B,$H110) - SUMIFS(StorageGeneration_2!S:S,StorageGeneration_2!$A:$A,$B$107,StorageGeneration_2!$B:$B,$H110)</f>
        <v>-961.89233293128746</v>
      </c>
      <c r="Z110" s="1">
        <f>SUMIFS(StorageGeneration_1!T:T,StorageGeneration_1!$A:$A,$B$107,StorageGeneration_1!$B:$B,$H110) - SUMIFS(StorageGeneration_2!T:T,StorageGeneration_2!$A:$A,$B$107,StorageGeneration_2!$B:$B,$H110)</f>
        <v>-1210.4257903906328</v>
      </c>
      <c r="AA110" s="1">
        <f>SUMIFS(StorageGeneration_1!U:U,StorageGeneration_1!$A:$A,$B$107,StorageGeneration_1!$B:$B,$H110) - SUMIFS(StorageGeneration_2!U:U,StorageGeneration_2!$A:$A,$B$107,StorageGeneration_2!$B:$B,$H110)</f>
        <v>-1451.3700277749749</v>
      </c>
      <c r="AB110" s="1">
        <f>SUMIFS(StorageGeneration_1!V:V,StorageGeneration_1!$A:$A,$B$107,StorageGeneration_1!$B:$B,$H110) - SUMIFS(StorageGeneration_2!V:V,StorageGeneration_2!$A:$A,$B$107,StorageGeneration_2!$B:$B,$H110)</f>
        <v>-1476.6721775384103</v>
      </c>
      <c r="AC110" s="1">
        <f>SUMIFS(StorageGeneration_1!W:W,StorageGeneration_1!$A:$A,$B$107,StorageGeneration_1!$B:$B,$H110) - SUMIFS(StorageGeneration_2!W:W,StorageGeneration_2!$A:$A,$B$107,StorageGeneration_2!$B:$B,$H110)</f>
        <v>-2115.9487017517586</v>
      </c>
    </row>
    <row r="111" spans="1:30">
      <c r="H111" s="25" t="s">
        <v>130</v>
      </c>
      <c r="I111" s="1">
        <f>SUMIFS(StorageGeneration_1!C:C,StorageGeneration_1!$A:$A,$B$107,StorageGeneration_1!$B:$B,$H111) - SUMIFS(StorageGeneration_2!C:C,StorageGeneration_2!$A:$A,$B$107,StorageGeneration_2!$B:$B,$H111)</f>
        <v>172.33384924989855</v>
      </c>
      <c r="J111" s="1">
        <f>SUMIFS(StorageGeneration_1!D:D,StorageGeneration_1!$A:$A,$B$107,StorageGeneration_1!$B:$B,$H111) - SUMIFS(StorageGeneration_2!D:D,StorageGeneration_2!$A:$A,$B$107,StorageGeneration_2!$B:$B,$H111)</f>
        <v>234.36434777970652</v>
      </c>
      <c r="K111" s="1">
        <f>SUMIFS(StorageGeneration_1!E:E,StorageGeneration_1!$A:$A,$B$107,StorageGeneration_1!$B:$B,$H111) - SUMIFS(StorageGeneration_2!E:E,StorageGeneration_2!$A:$A,$B$107,StorageGeneration_2!$B:$B,$H111)</f>
        <v>177.93736086282172</v>
      </c>
      <c r="L111" s="1">
        <f>SUMIFS(StorageGeneration_1!F:F,StorageGeneration_1!$A:$A,$B$107,StorageGeneration_1!$B:$B,$H111) - SUMIFS(StorageGeneration_2!F:F,StorageGeneration_2!$A:$A,$B$107,StorageGeneration_2!$B:$B,$H111)</f>
        <v>157.97342292471444</v>
      </c>
      <c r="M111" s="1">
        <f>SUMIFS(StorageGeneration_1!G:G,StorageGeneration_1!$A:$A,$B$107,StorageGeneration_1!$B:$B,$H111) - SUMIFS(StorageGeneration_2!G:G,StorageGeneration_2!$A:$A,$B$107,StorageGeneration_2!$B:$B,$H111)</f>
        <v>743.76175682026314</v>
      </c>
      <c r="N111" s="1">
        <f>SUMIFS(StorageGeneration_1!H:H,StorageGeneration_1!$A:$A,$B$107,StorageGeneration_1!$B:$B,$H111) - SUMIFS(StorageGeneration_2!H:H,StorageGeneration_2!$A:$A,$B$107,StorageGeneration_2!$B:$B,$H111)</f>
        <v>3840.3021693959008</v>
      </c>
      <c r="O111" s="1">
        <f>SUMIFS(StorageGeneration_1!I:I,StorageGeneration_1!$A:$A,$B$107,StorageGeneration_1!$B:$B,$H111) - SUMIFS(StorageGeneration_2!I:I,StorageGeneration_2!$A:$A,$B$107,StorageGeneration_2!$B:$B,$H111)</f>
        <v>3299.343366029359</v>
      </c>
      <c r="P111" s="1">
        <f>SUMIFS(StorageGeneration_1!J:J,StorageGeneration_1!$A:$A,$B$107,StorageGeneration_1!$B:$B,$H111) - SUMIFS(StorageGeneration_2!J:J,StorageGeneration_2!$A:$A,$B$107,StorageGeneration_2!$B:$B,$H111)</f>
        <v>709.65739615718394</v>
      </c>
      <c r="Q111" s="1">
        <f>SUMIFS(StorageGeneration_1!K:K,StorageGeneration_1!$A:$A,$B$107,StorageGeneration_1!$B:$B,$H111) - SUMIFS(StorageGeneration_2!K:K,StorageGeneration_2!$A:$A,$B$107,StorageGeneration_2!$B:$B,$H111)</f>
        <v>598.04970136719658</v>
      </c>
      <c r="R111" s="1">
        <f>SUMIFS(StorageGeneration_1!L:L,StorageGeneration_1!$A:$A,$B$107,StorageGeneration_1!$B:$B,$H111) - SUMIFS(StorageGeneration_2!L:L,StorageGeneration_2!$A:$A,$B$107,StorageGeneration_2!$B:$B,$H111)</f>
        <v>-8.1311275158932403</v>
      </c>
      <c r="S111" s="1">
        <f>SUMIFS(StorageGeneration_1!M:M,StorageGeneration_1!$A:$A,$B$107,StorageGeneration_1!$B:$B,$H111) - SUMIFS(StorageGeneration_2!M:M,StorageGeneration_2!$A:$A,$B$107,StorageGeneration_2!$B:$B,$H111)</f>
        <v>-2082.5867669421559</v>
      </c>
      <c r="T111" s="1">
        <f>SUMIFS(StorageGeneration_1!N:N,StorageGeneration_1!$A:$A,$B$107,StorageGeneration_1!$B:$B,$H111) - SUMIFS(StorageGeneration_2!N:N,StorageGeneration_2!$A:$A,$B$107,StorageGeneration_2!$B:$B,$H111)</f>
        <v>-2193.2398386941168</v>
      </c>
      <c r="U111" s="1">
        <f>SUMIFS(StorageGeneration_1!O:O,StorageGeneration_1!$A:$A,$B$107,StorageGeneration_1!$B:$B,$H111) - SUMIFS(StorageGeneration_2!O:O,StorageGeneration_2!$A:$A,$B$107,StorageGeneration_2!$B:$B,$H111)</f>
        <v>-3193.2220243514403</v>
      </c>
      <c r="V111" s="1">
        <f>SUMIFS(StorageGeneration_1!P:P,StorageGeneration_1!$A:$A,$B$107,StorageGeneration_1!$B:$B,$H111) - SUMIFS(StorageGeneration_2!P:P,StorageGeneration_2!$A:$A,$B$107,StorageGeneration_2!$B:$B,$H111)</f>
        <v>-3072.3645563892151</v>
      </c>
      <c r="W111" s="1">
        <f>SUMIFS(StorageGeneration_1!Q:Q,StorageGeneration_1!$A:$A,$B$107,StorageGeneration_1!$B:$B,$H111) - SUMIFS(StorageGeneration_2!Q:Q,StorageGeneration_2!$A:$A,$B$107,StorageGeneration_2!$B:$B,$H111)</f>
        <v>-4069.9338948464274</v>
      </c>
      <c r="X111" s="1">
        <f>SUMIFS(StorageGeneration_1!R:R,StorageGeneration_1!$A:$A,$B$107,StorageGeneration_1!$B:$B,$H111) - SUMIFS(StorageGeneration_2!R:R,StorageGeneration_2!$A:$A,$B$107,StorageGeneration_2!$B:$B,$H111)</f>
        <v>-4146.462026883647</v>
      </c>
      <c r="Y111" s="1">
        <f>SUMIFS(StorageGeneration_1!S:S,StorageGeneration_1!$A:$A,$B$107,StorageGeneration_1!$B:$B,$H111) - SUMIFS(StorageGeneration_2!S:S,StorageGeneration_2!$A:$A,$B$107,StorageGeneration_2!$B:$B,$H111)</f>
        <v>-4442.5297366762006</v>
      </c>
      <c r="Z111" s="1">
        <f>SUMIFS(StorageGeneration_1!T:T,StorageGeneration_1!$A:$A,$B$107,StorageGeneration_1!$B:$B,$H111) - SUMIFS(StorageGeneration_2!T:T,StorageGeneration_2!$A:$A,$B$107,StorageGeneration_2!$B:$B,$H111)</f>
        <v>-3923.1832742138095</v>
      </c>
      <c r="AA111" s="1">
        <f>SUMIFS(StorageGeneration_1!U:U,StorageGeneration_1!$A:$A,$B$107,StorageGeneration_1!$B:$B,$H111) - SUMIFS(StorageGeneration_2!U:U,StorageGeneration_2!$A:$A,$B$107,StorageGeneration_2!$B:$B,$H111)</f>
        <v>-4497.1605726363887</v>
      </c>
      <c r="AB111" s="1">
        <f>SUMIFS(StorageGeneration_1!V:V,StorageGeneration_1!$A:$A,$B$107,StorageGeneration_1!$B:$B,$H111) - SUMIFS(StorageGeneration_2!V:V,StorageGeneration_2!$A:$A,$B$107,StorageGeneration_2!$B:$B,$H111)</f>
        <v>-5437.3398997004251</v>
      </c>
      <c r="AC111" s="1">
        <f>SUMIFS(StorageGeneration_1!W:W,StorageGeneration_1!$A:$A,$B$107,StorageGeneration_1!$B:$B,$H111) - SUMIFS(StorageGeneration_2!W:W,StorageGeneration_2!$A:$A,$B$107,StorageGeneration_2!$B:$B,$H111)</f>
        <v>-5687.7253731325391</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64.367360064459461</v>
      </c>
      <c r="M112" s="1">
        <f>SUMIFS(StorageGeneration_1!G:G,StorageGeneration_1!$A:$A,$B$107,StorageGeneration_1!$B:$B,$H112) - SUMIFS(StorageGeneration_2!G:G,StorageGeneration_2!$A:$A,$B$107,StorageGeneration_2!$B:$B,$H112)</f>
        <v>-2200.9742310311658</v>
      </c>
      <c r="N112" s="1">
        <f>SUMIFS(StorageGeneration_1!H:H,StorageGeneration_1!$A:$A,$B$107,StorageGeneration_1!$B:$B,$H112) - SUMIFS(StorageGeneration_2!H:H,StorageGeneration_2!$A:$A,$B$107,StorageGeneration_2!$B:$B,$H112)</f>
        <v>-129.08179606635395</v>
      </c>
      <c r="O112" s="1">
        <f>SUMIFS(StorageGeneration_1!I:I,StorageGeneration_1!$A:$A,$B$107,StorageGeneration_1!$B:$B,$H112) - SUMIFS(StorageGeneration_2!I:I,StorageGeneration_2!$A:$A,$B$107,StorageGeneration_2!$B:$B,$H112)</f>
        <v>474.9369908015201</v>
      </c>
      <c r="P112" s="1">
        <f>SUMIFS(StorageGeneration_1!J:J,StorageGeneration_1!$A:$A,$B$107,StorageGeneration_1!$B:$B,$H112) - SUMIFS(StorageGeneration_2!J:J,StorageGeneration_2!$A:$A,$B$107,StorageGeneration_2!$B:$B,$H112)</f>
        <v>2054.7660973230636</v>
      </c>
      <c r="Q112" s="1">
        <f>SUMIFS(StorageGeneration_1!K:K,StorageGeneration_1!$A:$A,$B$107,StorageGeneration_1!$B:$B,$H112) - SUMIFS(StorageGeneration_2!K:K,StorageGeneration_2!$A:$A,$B$107,StorageGeneration_2!$B:$B,$H112)</f>
        <v>1439.6894869946032</v>
      </c>
      <c r="R112" s="1">
        <f>SUMIFS(StorageGeneration_1!L:L,StorageGeneration_1!$A:$A,$B$107,StorageGeneration_1!$B:$B,$H112) - SUMIFS(StorageGeneration_2!L:L,StorageGeneration_2!$A:$A,$B$107,StorageGeneration_2!$B:$B,$H112)</f>
        <v>1574.2130426205513</v>
      </c>
      <c r="S112" s="1">
        <f>SUMIFS(StorageGeneration_1!M:M,StorageGeneration_1!$A:$A,$B$107,StorageGeneration_1!$B:$B,$H112) - SUMIFS(StorageGeneration_2!M:M,StorageGeneration_2!$A:$A,$B$107,StorageGeneration_2!$B:$B,$H112)</f>
        <v>1099.1370762753777</v>
      </c>
      <c r="T112" s="1">
        <f>SUMIFS(StorageGeneration_1!N:N,StorageGeneration_1!$A:$A,$B$107,StorageGeneration_1!$B:$B,$H112) - SUMIFS(StorageGeneration_2!N:N,StorageGeneration_2!$A:$A,$B$107,StorageGeneration_2!$B:$B,$H112)</f>
        <v>196.36585240418708</v>
      </c>
      <c r="U112" s="1">
        <f>SUMIFS(StorageGeneration_1!O:O,StorageGeneration_1!$A:$A,$B$107,StorageGeneration_1!$B:$B,$H112) - SUMIFS(StorageGeneration_2!O:O,StorageGeneration_2!$A:$A,$B$107,StorageGeneration_2!$B:$B,$H112)</f>
        <v>-95.094841153770176</v>
      </c>
      <c r="V112" s="1">
        <f>SUMIFS(StorageGeneration_1!P:P,StorageGeneration_1!$A:$A,$B$107,StorageGeneration_1!$B:$B,$H112) - SUMIFS(StorageGeneration_2!P:P,StorageGeneration_2!$A:$A,$B$107,StorageGeneration_2!$B:$B,$H112)</f>
        <v>-57.041291349787571</v>
      </c>
      <c r="W112" s="1">
        <f>SUMIFS(StorageGeneration_1!Q:Q,StorageGeneration_1!$A:$A,$B$107,StorageGeneration_1!$B:$B,$H112) - SUMIFS(StorageGeneration_2!Q:Q,StorageGeneration_2!$A:$A,$B$107,StorageGeneration_2!$B:$B,$H112)</f>
        <v>-3454.3818543800471</v>
      </c>
      <c r="X112" s="1">
        <f>SUMIFS(StorageGeneration_1!R:R,StorageGeneration_1!$A:$A,$B$107,StorageGeneration_1!$B:$B,$H112) - SUMIFS(StorageGeneration_2!R:R,StorageGeneration_2!$A:$A,$B$107,StorageGeneration_2!$B:$B,$H112)</f>
        <v>-3608.2115361735368</v>
      </c>
      <c r="Y112" s="1">
        <f>SUMIFS(StorageGeneration_1!S:S,StorageGeneration_1!$A:$A,$B$107,StorageGeneration_1!$B:$B,$H112) - SUMIFS(StorageGeneration_2!S:S,StorageGeneration_2!$A:$A,$B$107,StorageGeneration_2!$B:$B,$H112)</f>
        <v>-5276.2623129393232</v>
      </c>
      <c r="Z112" s="1">
        <f>SUMIFS(StorageGeneration_1!T:T,StorageGeneration_1!$A:$A,$B$107,StorageGeneration_1!$B:$B,$H112) - SUMIFS(StorageGeneration_2!T:T,StorageGeneration_2!$A:$A,$B$107,StorageGeneration_2!$B:$B,$H112)</f>
        <v>-4917.0217112960036</v>
      </c>
      <c r="AA112" s="1">
        <f>SUMIFS(StorageGeneration_1!U:U,StorageGeneration_1!$A:$A,$B$107,StorageGeneration_1!$B:$B,$H112) - SUMIFS(StorageGeneration_2!U:U,StorageGeneration_2!$A:$A,$B$107,StorageGeneration_2!$B:$B,$H112)</f>
        <v>-5478.74310972067</v>
      </c>
      <c r="AB112" s="1">
        <f>SUMIFS(StorageGeneration_1!V:V,StorageGeneration_1!$A:$A,$B$107,StorageGeneration_1!$B:$B,$H112) - SUMIFS(StorageGeneration_2!V:V,StorageGeneration_2!$A:$A,$B$107,StorageGeneration_2!$B:$B,$H112)</f>
        <v>-6270.362025789078</v>
      </c>
      <c r="AC112" s="1">
        <f>SUMIFS(StorageGeneration_1!W:W,StorageGeneration_1!$A:$A,$B$107,StorageGeneration_1!$B:$B,$H112) - SUMIFS(StorageGeneration_2!W:W,StorageGeneration_2!$A:$A,$B$107,StorageGeneration_2!$B:$B,$H112)</f>
        <v>-6907.4648214713352</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-0.85276940000000001</v>
      </c>
      <c r="AC126" s="1">
        <f>SUMIFS(DispatchableCapacity_1!W:W,DispatchableCapacity_1!$A:$A,$B$123,DispatchableCapacity_1!$B:$B,$H126)-SUMIFS(DispatchableCapacity_2!W:W,DispatchableCapacity_2!$A:$A,$B$123,DispatchableCapacity_2!$B:$B,$H126)</f>
        <v>-0.85276940000000001</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1064.0391262799999</v>
      </c>
      <c r="M127" s="1">
        <f>SUMIFS(DispatchableCapacity_1!G:G,DispatchableCapacity_1!$A:$A,$B$123,DispatchableCapacity_1!$B:$B,$H127)-SUMIFS(DispatchableCapacity_2!G:G,DispatchableCapacity_2!$A:$A,$B$123,DispatchableCapacity_2!$B:$B,$H127)</f>
        <v>1064.0391262799999</v>
      </c>
      <c r="N127" s="1">
        <f>SUMIFS(DispatchableCapacity_1!H:H,DispatchableCapacity_1!$A:$A,$B$123,DispatchableCapacity_1!$B:$B,$H127)-SUMIFS(DispatchableCapacity_2!H:H,DispatchableCapacity_2!$A:$A,$B$123,DispatchableCapacity_2!$B:$B,$H127)</f>
        <v>2074.8907579199999</v>
      </c>
      <c r="O127" s="1">
        <f>SUMIFS(DispatchableCapacity_1!I:I,DispatchableCapacity_1!$A:$A,$B$123,DispatchableCapacity_1!$B:$B,$H127)-SUMIFS(DispatchableCapacity_2!I:I,DispatchableCapacity_2!$A:$A,$B$123,DispatchableCapacity_2!$B:$B,$H127)</f>
        <v>2074.8907579199999</v>
      </c>
      <c r="P127" s="1">
        <f>SUMIFS(DispatchableCapacity_1!J:J,DispatchableCapacity_1!$A:$A,$B$123,DispatchableCapacity_1!$B:$B,$H127)-SUMIFS(DispatchableCapacity_2!J:J,DispatchableCapacity_2!$A:$A,$B$123,DispatchableCapacity_2!$B:$B,$H127)</f>
        <v>2154.5402212200001</v>
      </c>
      <c r="Q127" s="1">
        <f>SUMIFS(DispatchableCapacity_1!K:K,DispatchableCapacity_1!$A:$A,$B$123,DispatchableCapacity_1!$B:$B,$H127)-SUMIFS(DispatchableCapacity_2!K:K,DispatchableCapacity_2!$A:$A,$B$123,DispatchableCapacity_2!$B:$B,$H127)</f>
        <v>2392.2593856000003</v>
      </c>
      <c r="R127" s="1">
        <f>SUMIFS(DispatchableCapacity_1!L:L,DispatchableCapacity_1!$A:$A,$B$123,DispatchableCapacity_1!$B:$B,$H127)-SUMIFS(DispatchableCapacity_2!L:L,DispatchableCapacity_2!$A:$A,$B$123,DispatchableCapacity_2!$B:$B,$H127)</f>
        <v>2652.2193935400005</v>
      </c>
      <c r="S127" s="1">
        <f>SUMIFS(DispatchableCapacity_1!M:M,DispatchableCapacity_1!$A:$A,$B$123,DispatchableCapacity_1!$B:$B,$H127)-SUMIFS(DispatchableCapacity_2!M:M,DispatchableCapacity_2!$A:$A,$B$123,DispatchableCapacity_2!$B:$B,$H127)</f>
        <v>3631.0668991800003</v>
      </c>
      <c r="T127" s="1">
        <f>SUMIFS(DispatchableCapacity_1!N:N,DispatchableCapacity_1!$A:$A,$B$123,DispatchableCapacity_1!$B:$B,$H127)-SUMIFS(DispatchableCapacity_2!N:N,DispatchableCapacity_2!$A:$A,$B$123,DispatchableCapacity_2!$B:$B,$H127)</f>
        <v>4355.0586379200004</v>
      </c>
      <c r="U127" s="1">
        <f>SUMIFS(DispatchableCapacity_1!O:O,DispatchableCapacity_1!$A:$A,$B$123,DispatchableCapacity_1!$B:$B,$H127)-SUMIFS(DispatchableCapacity_2!O:O,DispatchableCapacity_2!$A:$A,$B$123,DispatchableCapacity_2!$B:$B,$H127)</f>
        <v>5082.2842234799991</v>
      </c>
      <c r="V127" s="1">
        <f>SUMIFS(DispatchableCapacity_1!P:P,DispatchableCapacity_1!$A:$A,$B$123,DispatchableCapacity_1!$B:$B,$H127)-SUMIFS(DispatchableCapacity_2!P:P,DispatchableCapacity_2!$A:$A,$B$123,DispatchableCapacity_2!$B:$B,$H127)</f>
        <v>5988.5093241000004</v>
      </c>
      <c r="W127" s="1">
        <f>SUMIFS(DispatchableCapacity_1!Q:Q,DispatchableCapacity_1!$A:$A,$B$123,DispatchableCapacity_1!$B:$B,$H127)-SUMIFS(DispatchableCapacity_2!Q:Q,DispatchableCapacity_2!$A:$A,$B$123,DispatchableCapacity_2!$B:$B,$H127)</f>
        <v>5988.5093241000004</v>
      </c>
      <c r="X127" s="1">
        <f>SUMIFS(DispatchableCapacity_1!R:R,DispatchableCapacity_1!$A:$A,$B$123,DispatchableCapacity_1!$B:$B,$H127)-SUMIFS(DispatchableCapacity_2!R:R,DispatchableCapacity_2!$A:$A,$B$123,DispatchableCapacity_2!$B:$B,$H127)</f>
        <v>5988.5093241000004</v>
      </c>
      <c r="Y127" s="1">
        <f>SUMIFS(DispatchableCapacity_1!S:S,DispatchableCapacity_1!$A:$A,$B$123,DispatchableCapacity_1!$B:$B,$H127)-SUMIFS(DispatchableCapacity_2!S:S,DispatchableCapacity_2!$A:$A,$B$123,DispatchableCapacity_2!$B:$B,$H127)</f>
        <v>6782.7132679799997</v>
      </c>
      <c r="Z127" s="1">
        <f>SUMIFS(DispatchableCapacity_1!T:T,DispatchableCapacity_1!$A:$A,$B$123,DispatchableCapacity_1!$B:$B,$H127)-SUMIFS(DispatchableCapacity_2!T:T,DispatchableCapacity_2!$A:$A,$B$123,DispatchableCapacity_2!$B:$B,$H127)</f>
        <v>6927.3850909799994</v>
      </c>
      <c r="AA127" s="1">
        <f>SUMIFS(DispatchableCapacity_1!U:U,DispatchableCapacity_1!$A:$A,$B$123,DispatchableCapacity_1!$B:$B,$H127)-SUMIFS(DispatchableCapacity_2!U:U,DispatchableCapacity_2!$A:$A,$B$123,DispatchableCapacity_2!$B:$B,$H127)</f>
        <v>7188.1471151400001</v>
      </c>
      <c r="AB127" s="1">
        <f>SUMIFS(DispatchableCapacity_1!V:V,DispatchableCapacity_1!$A:$A,$B$123,DispatchableCapacity_1!$B:$B,$H127)-SUMIFS(DispatchableCapacity_2!V:V,DispatchableCapacity_2!$A:$A,$B$123,DispatchableCapacity_2!$B:$B,$H127)</f>
        <v>8092.8326239799999</v>
      </c>
      <c r="AC127" s="1">
        <f>SUMIFS(DispatchableCapacity_1!W:W,DispatchableCapacity_1!$A:$A,$B$123,DispatchableCapacity_1!$B:$B,$H127)-SUMIFS(DispatchableCapacity_2!W:W,DispatchableCapacity_2!$A:$A,$B$123,DispatchableCapacity_2!$B:$B,$H127)</f>
        <v>9449.8253967599994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99.754295830000046</v>
      </c>
      <c r="N129" s="1">
        <f>SUMIFS(DispatchableCapacity_1!H:H,DispatchableCapacity_1!$A:$A,$B$123,DispatchableCapacity_1!$B:$B,$H129)-SUMIFS(DispatchableCapacity_2!H:H,DispatchableCapacity_2!$A:$A,$B$123,DispatchableCapacity_2!$B:$B,$H129)</f>
        <v>1475.7398007900006</v>
      </c>
      <c r="O129" s="1">
        <f>SUMIFS(DispatchableCapacity_1!I:I,DispatchableCapacity_1!$A:$A,$B$123,DispatchableCapacity_1!$B:$B,$H129)-SUMIFS(DispatchableCapacity_2!I:I,DispatchableCapacity_2!$A:$A,$B$123,DispatchableCapacity_2!$B:$B,$H129)</f>
        <v>1475.7398007899997</v>
      </c>
      <c r="P129" s="1">
        <f>SUMIFS(DispatchableCapacity_1!J:J,DispatchableCapacity_1!$A:$A,$B$123,DispatchableCapacity_1!$B:$B,$H129)-SUMIFS(DispatchableCapacity_2!J:J,DispatchableCapacity_2!$A:$A,$B$123,DispatchableCapacity_2!$B:$B,$H129)</f>
        <v>1475.7398007900015</v>
      </c>
      <c r="Q129" s="1">
        <f>SUMIFS(DispatchableCapacity_1!K:K,DispatchableCapacity_1!$A:$A,$B$123,DispatchableCapacity_1!$B:$B,$H129)-SUMIFS(DispatchableCapacity_2!K:K,DispatchableCapacity_2!$A:$A,$B$123,DispatchableCapacity_2!$B:$B,$H129)</f>
        <v>1475.7398007899992</v>
      </c>
      <c r="R129" s="1">
        <f>SUMIFS(DispatchableCapacity_1!L:L,DispatchableCapacity_1!$A:$A,$B$123,DispatchableCapacity_1!$B:$B,$H129)-SUMIFS(DispatchableCapacity_2!L:L,DispatchableCapacity_2!$A:$A,$B$123,DispatchableCapacity_2!$B:$B,$H129)</f>
        <v>1439.4437647200002</v>
      </c>
      <c r="S129" s="1">
        <f>SUMIFS(DispatchableCapacity_1!M:M,DispatchableCapacity_1!$A:$A,$B$123,DispatchableCapacity_1!$B:$B,$H129)-SUMIFS(DispatchableCapacity_2!M:M,DispatchableCapacity_2!$A:$A,$B$123,DispatchableCapacity_2!$B:$B,$H129)</f>
        <v>1439.4437647199998</v>
      </c>
      <c r="T129" s="1">
        <f>SUMIFS(DispatchableCapacity_1!N:N,DispatchableCapacity_1!$A:$A,$B$123,DispatchableCapacity_1!$B:$B,$H129)-SUMIFS(DispatchableCapacity_2!N:N,DispatchableCapacity_2!$A:$A,$B$123,DispatchableCapacity_2!$B:$B,$H129)</f>
        <v>1439.4437647200002</v>
      </c>
      <c r="U129" s="1">
        <f>SUMIFS(DispatchableCapacity_1!O:O,DispatchableCapacity_1!$A:$A,$B$123,DispatchableCapacity_1!$B:$B,$H129)-SUMIFS(DispatchableCapacity_2!O:O,DispatchableCapacity_2!$A:$A,$B$123,DispatchableCapacity_2!$B:$B,$H129)</f>
        <v>1439.4437647199989</v>
      </c>
      <c r="V129" s="1">
        <f>SUMIFS(DispatchableCapacity_1!P:P,DispatchableCapacity_1!$A:$A,$B$123,DispatchableCapacity_1!$B:$B,$H129)-SUMIFS(DispatchableCapacity_2!P:P,DispatchableCapacity_2!$A:$A,$B$123,DispatchableCapacity_2!$B:$B,$H129)</f>
        <v>1078.1703995100006</v>
      </c>
      <c r="W129" s="1">
        <f>SUMIFS(DispatchableCapacity_1!Q:Q,DispatchableCapacity_1!$A:$A,$B$123,DispatchableCapacity_1!$B:$B,$H129)-SUMIFS(DispatchableCapacity_2!Q:Q,DispatchableCapacity_2!$A:$A,$B$123,DispatchableCapacity_2!$B:$B,$H129)</f>
        <v>1078.1703995099997</v>
      </c>
      <c r="X129" s="1">
        <f>SUMIFS(DispatchableCapacity_1!R:R,DispatchableCapacity_1!$A:$A,$B$123,DispatchableCapacity_1!$B:$B,$H129)-SUMIFS(DispatchableCapacity_2!R:R,DispatchableCapacity_2!$A:$A,$B$123,DispatchableCapacity_2!$B:$B,$H129)</f>
        <v>1078.1703995099997</v>
      </c>
      <c r="Y129" s="1">
        <f>SUMIFS(DispatchableCapacity_1!S:S,DispatchableCapacity_1!$A:$A,$B$123,DispatchableCapacity_1!$B:$B,$H129)-SUMIFS(DispatchableCapacity_2!S:S,DispatchableCapacity_2!$A:$A,$B$123,DispatchableCapacity_2!$B:$B,$H129)</f>
        <v>1078.1703995099961</v>
      </c>
      <c r="Z129" s="1">
        <f>SUMIFS(DispatchableCapacity_1!T:T,DispatchableCapacity_1!$A:$A,$B$123,DispatchableCapacity_1!$B:$B,$H129)-SUMIFS(DispatchableCapacity_2!T:T,DispatchableCapacity_2!$A:$A,$B$123,DispatchableCapacity_2!$B:$B,$H129)</f>
        <v>1078.1703995099961</v>
      </c>
      <c r="AA129" s="1">
        <f>SUMIFS(DispatchableCapacity_1!U:U,DispatchableCapacity_1!$A:$A,$B$123,DispatchableCapacity_1!$B:$B,$H129)-SUMIFS(DispatchableCapacity_2!U:U,DispatchableCapacity_2!$A:$A,$B$123,DispatchableCapacity_2!$B:$B,$H129)</f>
        <v>1078.1703995099961</v>
      </c>
      <c r="AB129" s="1">
        <f>SUMIFS(DispatchableCapacity_1!V:V,DispatchableCapacity_1!$A:$A,$B$123,DispatchableCapacity_1!$B:$B,$H129)-SUMIFS(DispatchableCapacity_2!V:V,DispatchableCapacity_2!$A:$A,$B$123,DispatchableCapacity_2!$B:$B,$H129)</f>
        <v>1078.1703995099979</v>
      </c>
      <c r="AC129" s="1">
        <f>SUMIFS(DispatchableCapacity_1!W:W,DispatchableCapacity_1!$A:$A,$B$123,DispatchableCapacity_1!$B:$B,$H129)-SUMIFS(DispatchableCapacity_2!W:W,DispatchableCapacity_2!$A:$A,$B$123,DispatchableCapacity_2!$B:$B,$H129)</f>
        <v>-132.22308851999878</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553.54659261999996</v>
      </c>
      <c r="N130" s="1">
        <f>SUMIFS(DispatchableCapacity_1!H:H,DispatchableCapacity_1!$A:$A,$B$123,DispatchableCapacity_1!$B:$B,$H130)-SUMIFS(DispatchableCapacity_2!H:H,DispatchableCapacity_2!$A:$A,$B$123,DispatchableCapacity_2!$B:$B,$H130)</f>
        <v>2337.25510962</v>
      </c>
      <c r="O130" s="1">
        <f>SUMIFS(DispatchableCapacity_1!I:I,DispatchableCapacity_1!$A:$A,$B$123,DispatchableCapacity_1!$B:$B,$H130)-SUMIFS(DispatchableCapacity_2!I:I,DispatchableCapacity_2!$A:$A,$B$123,DispatchableCapacity_2!$B:$B,$H130)</f>
        <v>2184.8088455300003</v>
      </c>
      <c r="P130" s="1">
        <f>SUMIFS(DispatchableCapacity_1!J:J,DispatchableCapacity_1!$A:$A,$B$123,DispatchableCapacity_1!$B:$B,$H130)-SUMIFS(DispatchableCapacity_2!J:J,DispatchableCapacity_2!$A:$A,$B$123,DispatchableCapacity_2!$B:$B,$H130)</f>
        <v>2179.4220537799997</v>
      </c>
      <c r="Q130" s="1">
        <f>SUMIFS(DispatchableCapacity_1!K:K,DispatchableCapacity_1!$A:$A,$B$123,DispatchableCapacity_1!$B:$B,$H130)-SUMIFS(DispatchableCapacity_2!K:K,DispatchableCapacity_2!$A:$A,$B$123,DispatchableCapacity_2!$B:$B,$H130)</f>
        <v>2340.0003799799997</v>
      </c>
      <c r="R130" s="1">
        <f>SUMIFS(DispatchableCapacity_1!L:L,DispatchableCapacity_1!$A:$A,$B$123,DispatchableCapacity_1!$B:$B,$H130)-SUMIFS(DispatchableCapacity_2!L:L,DispatchableCapacity_2!$A:$A,$B$123,DispatchableCapacity_2!$B:$B,$H130)</f>
        <v>2013.7130508699997</v>
      </c>
      <c r="S130" s="1">
        <f>SUMIFS(DispatchableCapacity_1!M:M,DispatchableCapacity_1!$A:$A,$B$123,DispatchableCapacity_1!$B:$B,$H130)-SUMIFS(DispatchableCapacity_2!M:M,DispatchableCapacity_2!$A:$A,$B$123,DispatchableCapacity_2!$B:$B,$H130)</f>
        <v>1219.9419969799997</v>
      </c>
      <c r="T130" s="1">
        <f>SUMIFS(DispatchableCapacity_1!N:N,DispatchableCapacity_1!$A:$A,$B$123,DispatchableCapacity_1!$B:$B,$H130)-SUMIFS(DispatchableCapacity_2!N:N,DispatchableCapacity_2!$A:$A,$B$123,DispatchableCapacity_2!$B:$B,$H130)</f>
        <v>1462.9248011299997</v>
      </c>
      <c r="U130" s="1">
        <f>SUMIFS(DispatchableCapacity_1!O:O,DispatchableCapacity_1!$A:$A,$B$123,DispatchableCapacity_1!$B:$B,$H130)-SUMIFS(DispatchableCapacity_2!O:O,DispatchableCapacity_2!$A:$A,$B$123,DispatchableCapacity_2!$B:$B,$H130)</f>
        <v>1222.58763249</v>
      </c>
      <c r="V130" s="1">
        <f>SUMIFS(DispatchableCapacity_1!P:P,DispatchableCapacity_1!$A:$A,$B$123,DispatchableCapacity_1!$B:$B,$H130)-SUMIFS(DispatchableCapacity_2!P:P,DispatchableCapacity_2!$A:$A,$B$123,DispatchableCapacity_2!$B:$B,$H130)</f>
        <v>1402.2439556899999</v>
      </c>
      <c r="W130" s="1">
        <f>SUMIFS(DispatchableCapacity_1!Q:Q,DispatchableCapacity_1!$A:$A,$B$123,DispatchableCapacity_1!$B:$B,$H130)-SUMIFS(DispatchableCapacity_2!Q:Q,DispatchableCapacity_2!$A:$A,$B$123,DispatchableCapacity_2!$B:$B,$H130)</f>
        <v>967.44742569999971</v>
      </c>
      <c r="X130" s="1">
        <f>SUMIFS(DispatchableCapacity_1!R:R,DispatchableCapacity_1!$A:$A,$B$123,DispatchableCapacity_1!$B:$B,$H130)-SUMIFS(DispatchableCapacity_2!R:R,DispatchableCapacity_2!$A:$A,$B$123,DispatchableCapacity_2!$B:$B,$H130)</f>
        <v>958.95521594999946</v>
      </c>
      <c r="Y130" s="1">
        <f>SUMIFS(DispatchableCapacity_1!S:S,DispatchableCapacity_1!$A:$A,$B$123,DispatchableCapacity_1!$B:$B,$H130)-SUMIFS(DispatchableCapacity_2!S:S,DispatchableCapacity_2!$A:$A,$B$123,DispatchableCapacity_2!$B:$B,$H130)</f>
        <v>1213.8014620900003</v>
      </c>
      <c r="Z130" s="1">
        <f>SUMIFS(DispatchableCapacity_1!T:T,DispatchableCapacity_1!$A:$A,$B$123,DispatchableCapacity_1!$B:$B,$H130)-SUMIFS(DispatchableCapacity_2!T:T,DispatchableCapacity_2!$A:$A,$B$123,DispatchableCapacity_2!$B:$B,$H130)</f>
        <v>1213.8014620900003</v>
      </c>
      <c r="AA130" s="1">
        <f>SUMIFS(DispatchableCapacity_1!U:U,DispatchableCapacity_1!$A:$A,$B$123,DispatchableCapacity_1!$B:$B,$H130)-SUMIFS(DispatchableCapacity_2!U:U,DispatchableCapacity_2!$A:$A,$B$123,DispatchableCapacity_2!$B:$B,$H130)</f>
        <v>1213.8014620900003</v>
      </c>
      <c r="AB130" s="1">
        <f>SUMIFS(DispatchableCapacity_1!V:V,DispatchableCapacity_1!$A:$A,$B$123,DispatchableCapacity_1!$B:$B,$H130)-SUMIFS(DispatchableCapacity_2!V:V,DispatchableCapacity_2!$A:$A,$B$123,DispatchableCapacity_2!$B:$B,$H130)</f>
        <v>918.88064595000196</v>
      </c>
      <c r="AC130" s="1">
        <f>SUMIFS(DispatchableCapacity_1!W:W,DispatchableCapacity_1!$A:$A,$B$123,DispatchableCapacity_1!$B:$B,$H130)-SUMIFS(DispatchableCapacity_2!W:W,DispatchableCapacity_2!$A:$A,$B$123,DispatchableCapacity_2!$B:$B,$H130)</f>
        <v>918.88064595000196</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521.69754585999999</v>
      </c>
      <c r="O131" s="1">
        <f>SUMIFS(DispatchableCapacity_1!I:I,DispatchableCapacity_1!$A:$A,$B$123,DispatchableCapacity_1!$B:$B,$H131)-SUMIFS(DispatchableCapacity_2!I:I,DispatchableCapacity_2!$A:$A,$B$123,DispatchableCapacity_2!$B:$B,$H131)</f>
        <v>521.69754585999999</v>
      </c>
      <c r="P131" s="1">
        <f>SUMIFS(DispatchableCapacity_1!J:J,DispatchableCapacity_1!$A:$A,$B$123,DispatchableCapacity_1!$B:$B,$H131)-SUMIFS(DispatchableCapacity_2!J:J,DispatchableCapacity_2!$A:$A,$B$123,DispatchableCapacity_2!$B:$B,$H131)</f>
        <v>2505.7100966600001</v>
      </c>
      <c r="Q131" s="1">
        <f>SUMIFS(DispatchableCapacity_1!K:K,DispatchableCapacity_1!$A:$A,$B$123,DispatchableCapacity_1!$B:$B,$H131)-SUMIFS(DispatchableCapacity_2!K:K,DispatchableCapacity_2!$A:$A,$B$123,DispatchableCapacity_2!$B:$B,$H131)</f>
        <v>2505.7100966600001</v>
      </c>
      <c r="R131" s="1">
        <f>SUMIFS(DispatchableCapacity_1!L:L,DispatchableCapacity_1!$A:$A,$B$123,DispatchableCapacity_1!$B:$B,$H131)-SUMIFS(DispatchableCapacity_2!L:L,DispatchableCapacity_2!$A:$A,$B$123,DispatchableCapacity_2!$B:$B,$H131)</f>
        <v>2505.7100966600001</v>
      </c>
      <c r="S131" s="1">
        <f>SUMIFS(DispatchableCapacity_1!M:M,DispatchableCapacity_1!$A:$A,$B$123,DispatchableCapacity_1!$B:$B,$H131)-SUMIFS(DispatchableCapacity_2!M:M,DispatchableCapacity_2!$A:$A,$B$123,DispatchableCapacity_2!$B:$B,$H131)</f>
        <v>2505.7100966600001</v>
      </c>
      <c r="T131" s="1">
        <f>SUMIFS(DispatchableCapacity_1!N:N,DispatchableCapacity_1!$A:$A,$B$123,DispatchableCapacity_1!$B:$B,$H131)-SUMIFS(DispatchableCapacity_2!N:N,DispatchableCapacity_2!$A:$A,$B$123,DispatchableCapacity_2!$B:$B,$H131)</f>
        <v>2251.49527876</v>
      </c>
      <c r="U131" s="1">
        <f>SUMIFS(DispatchableCapacity_1!O:O,DispatchableCapacity_1!$A:$A,$B$123,DispatchableCapacity_1!$B:$B,$H131)-SUMIFS(DispatchableCapacity_2!O:O,DispatchableCapacity_2!$A:$A,$B$123,DispatchableCapacity_2!$B:$B,$H131)</f>
        <v>2251.49527876</v>
      </c>
      <c r="V131" s="1">
        <f>SUMIFS(DispatchableCapacity_1!P:P,DispatchableCapacity_1!$A:$A,$B$123,DispatchableCapacity_1!$B:$B,$H131)-SUMIFS(DispatchableCapacity_2!P:P,DispatchableCapacity_2!$A:$A,$B$123,DispatchableCapacity_2!$B:$B,$H131)</f>
        <v>2200.4885739400002</v>
      </c>
      <c r="W131" s="1">
        <f>SUMIFS(DispatchableCapacity_1!Q:Q,DispatchableCapacity_1!$A:$A,$B$123,DispatchableCapacity_1!$B:$B,$H131)-SUMIFS(DispatchableCapacity_2!Q:Q,DispatchableCapacity_2!$A:$A,$B$123,DispatchableCapacity_2!$B:$B,$H131)</f>
        <v>789.27515110000013</v>
      </c>
      <c r="X131" s="1">
        <f>SUMIFS(DispatchableCapacity_1!R:R,DispatchableCapacity_1!$A:$A,$B$123,DispatchableCapacity_1!$B:$B,$H131)-SUMIFS(DispatchableCapacity_2!R:R,DispatchableCapacity_2!$A:$A,$B$123,DispatchableCapacity_2!$B:$B,$H131)</f>
        <v>789.27515110000013</v>
      </c>
      <c r="Y131" s="1">
        <f>SUMIFS(DispatchableCapacity_1!S:S,DispatchableCapacity_1!$A:$A,$B$123,DispatchableCapacity_1!$B:$B,$H131)-SUMIFS(DispatchableCapacity_2!S:S,DispatchableCapacity_2!$A:$A,$B$123,DispatchableCapacity_2!$B:$B,$H131)</f>
        <v>307.64810480000051</v>
      </c>
      <c r="Z131" s="1">
        <f>SUMIFS(DispatchableCapacity_1!T:T,DispatchableCapacity_1!$A:$A,$B$123,DispatchableCapacity_1!$B:$B,$H131)-SUMIFS(DispatchableCapacity_2!T:T,DispatchableCapacity_2!$A:$A,$B$123,DispatchableCapacity_2!$B:$B,$H131)</f>
        <v>307.64810480000051</v>
      </c>
      <c r="AA131" s="1">
        <f>SUMIFS(DispatchableCapacity_1!U:U,DispatchableCapacity_1!$A:$A,$B$123,DispatchableCapacity_1!$B:$B,$H131)-SUMIFS(DispatchableCapacity_2!U:U,DispatchableCapacity_2!$A:$A,$B$123,DispatchableCapacity_2!$B:$B,$H131)</f>
        <v>307.64810480000051</v>
      </c>
      <c r="AB131" s="1">
        <f>SUMIFS(DispatchableCapacity_1!V:V,DispatchableCapacity_1!$A:$A,$B$123,DispatchableCapacity_1!$B:$B,$H131)-SUMIFS(DispatchableCapacity_2!V:V,DispatchableCapacity_2!$A:$A,$B$123,DispatchableCapacity_2!$B:$B,$H131)</f>
        <v>80.886891279999872</v>
      </c>
      <c r="AC131" s="1">
        <f>SUMIFS(DispatchableCapacity_1!W:W,DispatchableCapacity_1!$A:$A,$B$123,DispatchableCapacity_1!$B:$B,$H131)-SUMIFS(DispatchableCapacity_2!W:W,DispatchableCapacity_2!$A:$A,$B$123,DispatchableCapacity_2!$B:$B,$H131)</f>
        <v>80.886891279999872</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400</v>
      </c>
      <c r="L135" s="1">
        <f>SUMIFS(Retirements_1!F$13:F$18,Retirements_1!$A$13:$A$18,$B$123)-SUMIFS(Retirements_2!F$13:F$18,Retirements_2!$A$13:$A$18,$B$123)</f>
        <v>2175</v>
      </c>
      <c r="M135" s="1">
        <f>SUMIFS(Retirements_1!G$13:G$18,Retirements_1!$A$13:$A$18,$B$123)-SUMIFS(Retirements_2!G$13:G$18,Retirements_2!$A$13:$A$18,$B$123)</f>
        <v>1605</v>
      </c>
      <c r="N135" s="1">
        <f>SUMIFS(Retirements_1!H$13:H$18,Retirements_1!$A$13:$A$18,$B$123)-SUMIFS(Retirements_2!H$13:H$18,Retirements_2!$A$13:$A$18,$B$123)</f>
        <v>6775</v>
      </c>
      <c r="O135" s="1">
        <f>SUMIFS(Retirements_1!I$13:I$18,Retirements_1!$A$13:$A$18,$B$123)-SUMIFS(Retirements_2!I$13:I$18,Retirements_2!$A$13:$A$18,$B$123)</f>
        <v>5655</v>
      </c>
      <c r="P135" s="1">
        <f>SUMIFS(Retirements_1!J$13:J$18,Retirements_1!$A$13:$A$18,$B$123)-SUMIFS(Retirements_2!J$13:J$18,Retirements_2!$A$13:$A$18,$B$123)</f>
        <v>5300</v>
      </c>
      <c r="Q135" s="1">
        <f>SUMIFS(Retirements_1!K$13:K$18,Retirements_1!$A$13:$A$18,$B$123)-SUMIFS(Retirements_2!K$13:K$18,Retirements_2!$A$13:$A$18,$B$123)</f>
        <v>4925</v>
      </c>
      <c r="R135" s="1">
        <f>SUMIFS(Retirements_1!L$13:L$18,Retirements_1!$A$13:$A$18,$B$123)-SUMIFS(Retirements_2!L$13:L$18,Retirements_2!$A$13:$A$18,$B$123)</f>
        <v>3785</v>
      </c>
      <c r="S135" s="1">
        <f>SUMIFS(Retirements_1!M$13:M$18,Retirements_1!$A$13:$A$18,$B$123)-SUMIFS(Retirements_2!M$13:M$18,Retirements_2!$A$13:$A$18,$B$123)</f>
        <v>2465</v>
      </c>
      <c r="T135" s="1">
        <f>SUMIFS(Retirements_1!N$13:N$18,Retirements_1!$A$13:$A$18,$B$123)-SUMIFS(Retirements_2!N$13:N$18,Retirements_2!$A$13:$A$18,$B$123)</f>
        <v>1725</v>
      </c>
      <c r="U135" s="1">
        <f>SUMIFS(Retirements_1!O$13:O$18,Retirements_1!$A$13:$A$18,$B$123)-SUMIFS(Retirements_2!O$13:O$18,Retirements_2!$A$13:$A$18,$B$123)</f>
        <v>1725</v>
      </c>
      <c r="V135" s="1">
        <f>SUMIFS(Retirements_1!P$13:P$18,Retirements_1!$A$13:$A$18,$B$123)-SUMIFS(Retirements_2!P$13:P$18,Retirements_2!$A$13:$A$18,$B$123)</f>
        <v>1725</v>
      </c>
      <c r="W135" s="1">
        <f>SUMIFS(Retirements_1!Q$13:Q$18,Retirements_1!$A$13:$A$18,$B$123)-SUMIFS(Retirements_2!Q$13:Q$18,Retirements_2!$A$13:$A$18,$B$123)</f>
        <v>-1170</v>
      </c>
      <c r="X135" s="1">
        <f>SUMIFS(Retirements_1!R$13:R$18,Retirements_1!$A$13:$A$18,$B$123)-SUMIFS(Retirements_2!R$13:R$18,Retirements_2!$A$13:$A$18,$B$123)</f>
        <v>-2330</v>
      </c>
      <c r="Y135" s="1">
        <f>SUMIFS(Retirements_1!S$13:S$18,Retirements_1!$A$13:$A$18,$B$123)-SUMIFS(Retirements_2!S$13:S$18,Retirements_2!$A$13:$A$18,$B$123)</f>
        <v>-1880</v>
      </c>
      <c r="Z135" s="1">
        <f>SUMIFS(Retirements_1!T$13:T$18,Retirements_1!$A$13:$A$18,$B$123)-SUMIFS(Retirements_2!T$13:T$18,Retirements_2!$A$13:$A$18,$B$123)</f>
        <v>-1880</v>
      </c>
      <c r="AA135" s="1">
        <f>SUMIFS(Retirements_1!U$13:U$18,Retirements_1!$A$13:$A$18,$B$123)-SUMIFS(Retirements_2!U$13:U$18,Retirements_2!$A$13:$A$18,$B$123)</f>
        <v>-1880</v>
      </c>
      <c r="AB135" s="1">
        <f>SUMIFS(Retirements_1!V$13:V$18,Retirements_1!$A$13:$A$18,$B$123)-SUMIFS(Retirements_2!V$13:V$18,Retirements_2!$A$13:$A$18,$B$123)</f>
        <v>-1880</v>
      </c>
      <c r="AC135" s="1">
        <f>SUMIFS(Retirements_1!W$13:W$18,Retirements_1!$A$13:$A$18,$B$123)-SUMIFS(Retirements_2!W$13:W$18,Retirements_2!$A$13:$A$18,$B$123)</f>
        <v>-2624</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400</v>
      </c>
      <c r="L136" s="1">
        <f>SUMIFS(DispatchableCapacity_1!F:F,DispatchableCapacity_1!$A:$A,$B$123,DispatchableCapacity_1!$B:$B,$H136)-SUMIFS(DispatchableCapacity_2!F:F,DispatchableCapacity_2!$A:$A,$B$123,DispatchableCapacity_2!$B:$B,$H136)</f>
        <v>2175</v>
      </c>
      <c r="M136" s="1">
        <f>SUMIFS(DispatchableCapacity_1!G:G,DispatchableCapacity_1!$A:$A,$B$123,DispatchableCapacity_1!$B:$B,$H136)-SUMIFS(DispatchableCapacity_2!G:G,DispatchableCapacity_2!$A:$A,$B$123,DispatchableCapacity_2!$B:$B,$H136)</f>
        <v>1605</v>
      </c>
      <c r="N136" s="1">
        <f>SUMIFS(DispatchableCapacity_1!H:H,DispatchableCapacity_1!$A:$A,$B$123,DispatchableCapacity_1!$B:$B,$H136)-SUMIFS(DispatchableCapacity_2!H:H,DispatchableCapacity_2!$A:$A,$B$123,DispatchableCapacity_2!$B:$B,$H136)</f>
        <v>6775</v>
      </c>
      <c r="O136" s="1">
        <f>SUMIFS(DispatchableCapacity_1!I:I,DispatchableCapacity_1!$A:$A,$B$123,DispatchableCapacity_1!$B:$B,$H136)-SUMIFS(DispatchableCapacity_2!I:I,DispatchableCapacity_2!$A:$A,$B$123,DispatchableCapacity_2!$B:$B,$H136)</f>
        <v>5655</v>
      </c>
      <c r="P136" s="1">
        <f>SUMIFS(DispatchableCapacity_1!J:J,DispatchableCapacity_1!$A:$A,$B$123,DispatchableCapacity_1!$B:$B,$H136)-SUMIFS(DispatchableCapacity_2!J:J,DispatchableCapacity_2!$A:$A,$B$123,DispatchableCapacity_2!$B:$B,$H136)</f>
        <v>5300</v>
      </c>
      <c r="Q136" s="1">
        <f>SUMIFS(DispatchableCapacity_1!K:K,DispatchableCapacity_1!$A:$A,$B$123,DispatchableCapacity_1!$B:$B,$H136)-SUMIFS(DispatchableCapacity_2!K:K,DispatchableCapacity_2!$A:$A,$B$123,DispatchableCapacity_2!$B:$B,$H136)</f>
        <v>4925</v>
      </c>
      <c r="R136" s="1">
        <f>SUMIFS(DispatchableCapacity_1!L:L,DispatchableCapacity_1!$A:$A,$B$123,DispatchableCapacity_1!$B:$B,$H136)-SUMIFS(DispatchableCapacity_2!L:L,DispatchableCapacity_2!$A:$A,$B$123,DispatchableCapacity_2!$B:$B,$H136)</f>
        <v>3785</v>
      </c>
      <c r="S136" s="1">
        <f>SUMIFS(DispatchableCapacity_1!M:M,DispatchableCapacity_1!$A:$A,$B$123,DispatchableCapacity_1!$B:$B,$H136)-SUMIFS(DispatchableCapacity_2!M:M,DispatchableCapacity_2!$A:$A,$B$123,DispatchableCapacity_2!$B:$B,$H136)</f>
        <v>2465</v>
      </c>
      <c r="T136" s="1">
        <f>SUMIFS(DispatchableCapacity_1!N:N,DispatchableCapacity_1!$A:$A,$B$123,DispatchableCapacity_1!$B:$B,$H136)-SUMIFS(DispatchableCapacity_2!N:N,DispatchableCapacity_2!$A:$A,$B$123,DispatchableCapacity_2!$B:$B,$H136)</f>
        <v>1725</v>
      </c>
      <c r="U136" s="1">
        <f>SUMIFS(DispatchableCapacity_1!O:O,DispatchableCapacity_1!$A:$A,$B$123,DispatchableCapacity_1!$B:$B,$H136)-SUMIFS(DispatchableCapacity_2!O:O,DispatchableCapacity_2!$A:$A,$B$123,DispatchableCapacity_2!$B:$B,$H136)</f>
        <v>1725</v>
      </c>
      <c r="V136" s="1">
        <f>SUMIFS(DispatchableCapacity_1!P:P,DispatchableCapacity_1!$A:$A,$B$123,DispatchableCapacity_1!$B:$B,$H136)-SUMIFS(DispatchableCapacity_2!P:P,DispatchableCapacity_2!$A:$A,$B$123,DispatchableCapacity_2!$B:$B,$H136)</f>
        <v>1725</v>
      </c>
      <c r="W136" s="1">
        <f>SUMIFS(DispatchableCapacity_1!Q:Q,DispatchableCapacity_1!$A:$A,$B$123,DispatchableCapacity_1!$B:$B,$H136)-SUMIFS(DispatchableCapacity_2!Q:Q,DispatchableCapacity_2!$A:$A,$B$123,DispatchableCapacity_2!$B:$B,$H136)</f>
        <v>-1170</v>
      </c>
      <c r="X136" s="1">
        <f>SUMIFS(DispatchableCapacity_1!R:R,DispatchableCapacity_1!$A:$A,$B$123,DispatchableCapacity_1!$B:$B,$H136)-SUMIFS(DispatchableCapacity_2!R:R,DispatchableCapacity_2!$A:$A,$B$123,DispatchableCapacity_2!$B:$B,$H136)</f>
        <v>-2330</v>
      </c>
      <c r="Y136" s="1">
        <f>SUMIFS(DispatchableCapacity_1!S:S,DispatchableCapacity_1!$A:$A,$B$123,DispatchableCapacity_1!$B:$B,$H136)-SUMIFS(DispatchableCapacity_2!S:S,DispatchableCapacity_2!$A:$A,$B$123,DispatchableCapacity_2!$B:$B,$H136)</f>
        <v>-1879.9999999999964</v>
      </c>
      <c r="Z136" s="1">
        <f>SUMIFS(DispatchableCapacity_1!T:T,DispatchableCapacity_1!$A:$A,$B$123,DispatchableCapacity_1!$B:$B,$H136)-SUMIFS(DispatchableCapacity_2!T:T,DispatchableCapacity_2!$A:$A,$B$123,DispatchableCapacity_2!$B:$B,$H136)</f>
        <v>-1879.9999999999964</v>
      </c>
      <c r="AA136" s="1">
        <f>SUMIFS(DispatchableCapacity_1!U:U,DispatchableCapacity_1!$A:$A,$B$123,DispatchableCapacity_1!$B:$B,$H136)-SUMIFS(DispatchableCapacity_2!U:U,DispatchableCapacity_2!$A:$A,$B$123,DispatchableCapacity_2!$B:$B,$H136)</f>
        <v>-1880</v>
      </c>
      <c r="AB136" s="1">
        <f>SUMIFS(DispatchableCapacity_1!V:V,DispatchableCapacity_1!$A:$A,$B$123,DispatchableCapacity_1!$B:$B,$H136)-SUMIFS(DispatchableCapacity_2!V:V,DispatchableCapacity_2!$A:$A,$B$123,DispatchableCapacity_2!$B:$B,$H136)</f>
        <v>-1880</v>
      </c>
      <c r="AC136" s="1">
        <f>SUMIFS(DispatchableCapacity_1!W:W,DispatchableCapacity_1!$A:$A,$B$123,DispatchableCapacity_1!$B:$B,$H136)-SUMIFS(DispatchableCapacity_2!W:W,DispatchableCapacity_2!$A:$A,$B$123,DispatchableCapacity_2!$B:$B,$H136)</f>
        <v>-2624</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Step Change (Counterfactual)</v>
      </c>
      <c r="I148" s="21">
        <f>SUM(J148:AD148)</f>
        <v>1113.6849154081392</v>
      </c>
      <c r="J148" s="21">
        <f>Emissions_1!C4</f>
        <v>105.7396072708968</v>
      </c>
      <c r="K148" s="21">
        <f>Emissions_1!D4</f>
        <v>104.07089070530272</v>
      </c>
      <c r="L148" s="21">
        <f>Emissions_1!E4</f>
        <v>98.159667034465414</v>
      </c>
      <c r="M148" s="21">
        <f>Emissions_1!F4</f>
        <v>83.539067978981336</v>
      </c>
      <c r="N148" s="21">
        <f>Emissions_1!G4</f>
        <v>72.582802777811466</v>
      </c>
      <c r="O148" s="21">
        <f>Emissions_1!H4</f>
        <v>44.964131419085994</v>
      </c>
      <c r="P148" s="21">
        <f>Emissions_1!I4</f>
        <v>50.729655585195118</v>
      </c>
      <c r="Q148" s="21">
        <f>Emissions_1!J4</f>
        <v>36.21286819785032</v>
      </c>
      <c r="R148" s="21">
        <f>Emissions_1!K4</f>
        <v>37.557382049409192</v>
      </c>
      <c r="S148" s="21">
        <f>Emissions_1!L4</f>
        <v>39.100493368530962</v>
      </c>
      <c r="T148" s="21">
        <f>Emissions_1!M4</f>
        <v>38.787281817265878</v>
      </c>
      <c r="U148" s="21">
        <f>Emissions_1!N4</f>
        <v>39.123296012947144</v>
      </c>
      <c r="V148" s="21">
        <f>Emissions_1!O4</f>
        <v>40.449867988023499</v>
      </c>
      <c r="W148" s="21">
        <f>Emissions_1!P4</f>
        <v>40.50634971965912</v>
      </c>
      <c r="X148" s="21">
        <f>Emissions_1!Q4</f>
        <v>36.702851897271167</v>
      </c>
      <c r="Y148" s="21">
        <f>Emissions_1!R4</f>
        <v>36.017501856158397</v>
      </c>
      <c r="Z148" s="21">
        <f>Emissions_1!S4</f>
        <v>41.985427320692779</v>
      </c>
      <c r="AA148" s="21">
        <f>Emissions_1!T4</f>
        <v>39.286498927278821</v>
      </c>
      <c r="AB148" s="21">
        <f>Emissions_1!U4</f>
        <v>41.537003893209032</v>
      </c>
      <c r="AC148" s="21">
        <f>Emissions_1!V4</f>
        <v>43.488404237337342</v>
      </c>
      <c r="AD148" s="21">
        <f>Emissions_1!W4</f>
        <v>43.143865350766561</v>
      </c>
    </row>
    <row r="149" spans="8:30">
      <c r="H149" s="7" t="str">
        <f>CaseName_2</f>
        <v>Step Change (DP1)</v>
      </c>
      <c r="I149" s="21">
        <f>SUM(J149:AD149)</f>
        <v>1272.6125898996224</v>
      </c>
      <c r="J149" s="21">
        <f>Emissions_2!C4</f>
        <v>128.21563285398778</v>
      </c>
      <c r="K149" s="21">
        <f>Emissions_2!D4</f>
        <v>126.12342228746552</v>
      </c>
      <c r="L149" s="21">
        <f>Emissions_2!E4</f>
        <v>123.23533724110706</v>
      </c>
      <c r="M149" s="21">
        <f>Emissions_2!F4</f>
        <v>118.63320118999184</v>
      </c>
      <c r="N149" s="21">
        <f>Emissions_2!G4</f>
        <v>105.58293688589293</v>
      </c>
      <c r="O149" s="21">
        <f>Emissions_2!H4</f>
        <v>91.915548878783412</v>
      </c>
      <c r="P149" s="21">
        <f>Emissions_2!I4</f>
        <v>85.155167862507284</v>
      </c>
      <c r="Q149" s="21">
        <f>Emissions_2!J4</f>
        <v>77.066947675398225</v>
      </c>
      <c r="R149" s="21">
        <f>Emissions_2!K4</f>
        <v>74.376020746509724</v>
      </c>
      <c r="S149" s="21">
        <f>Emissions_2!L4</f>
        <v>68.12871596825957</v>
      </c>
      <c r="T149" s="21">
        <f>Emissions_2!M4</f>
        <v>55.766775586875681</v>
      </c>
      <c r="U149" s="21">
        <f>Emissions_2!N4</f>
        <v>43.855461631897093</v>
      </c>
      <c r="V149" s="21">
        <f>Emissions_2!O4</f>
        <v>42.939157648515604</v>
      </c>
      <c r="W149" s="21">
        <f>Emissions_2!P4</f>
        <v>42.082159342406449</v>
      </c>
      <c r="X149" s="21">
        <f>Emissions_2!Q4</f>
        <v>19.640508097895342</v>
      </c>
      <c r="Y149" s="21">
        <f>Emissions_2!R4</f>
        <v>12.152600150336513</v>
      </c>
      <c r="Z149" s="21">
        <f>Emissions_2!S4</f>
        <v>13.525513884035343</v>
      </c>
      <c r="AA149" s="21">
        <f>Emissions_2!T4</f>
        <v>12.390257497443312</v>
      </c>
      <c r="AB149" s="21">
        <f>Emissions_2!U4</f>
        <v>11.624257500927566</v>
      </c>
      <c r="AC149" s="21">
        <f>Emissions_2!V4</f>
        <v>11.891120204216932</v>
      </c>
      <c r="AD149" s="21">
        <f>Emissions_2!W4</f>
        <v>8.3118467651695784</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14986</v>
      </c>
      <c r="G4" s="5">
        <v>12651</v>
      </c>
      <c r="H4" s="5">
        <v>11251</v>
      </c>
      <c r="I4" s="5">
        <v>7911</v>
      </c>
      <c r="J4" s="5">
        <v>7911</v>
      </c>
      <c r="K4" s="5">
        <v>7191</v>
      </c>
      <c r="L4" s="5">
        <v>7191</v>
      </c>
      <c r="M4" s="5">
        <v>7191</v>
      </c>
      <c r="N4" s="5">
        <v>6471</v>
      </c>
      <c r="O4" s="5">
        <v>5031</v>
      </c>
      <c r="P4" s="5">
        <v>5031</v>
      </c>
      <c r="Q4" s="5">
        <v>5031</v>
      </c>
      <c r="R4" s="5">
        <v>4346</v>
      </c>
      <c r="S4" s="5">
        <v>4346</v>
      </c>
      <c r="T4" s="5">
        <v>3896</v>
      </c>
      <c r="U4" s="5">
        <v>3896</v>
      </c>
      <c r="V4" s="5">
        <v>3896</v>
      </c>
      <c r="W4" s="5">
        <v>3896</v>
      </c>
      <c r="X4" s="5">
        <v>3896</v>
      </c>
    </row>
    <row r="5" spans="1:24" s="3" customFormat="1">
      <c r="A5" s="6" t="s">
        <v>77</v>
      </c>
      <c r="B5" s="76" t="s">
        <v>114</v>
      </c>
      <c r="C5" s="5">
        <v>4820</v>
      </c>
      <c r="D5" s="5">
        <v>4820</v>
      </c>
      <c r="E5" s="5">
        <v>4820</v>
      </c>
      <c r="F5" s="5">
        <v>4820</v>
      </c>
      <c r="G5" s="5">
        <v>4820</v>
      </c>
      <c r="H5" s="5">
        <v>3370</v>
      </c>
      <c r="I5" s="5">
        <v>0</v>
      </c>
      <c r="J5" s="5">
        <v>0</v>
      </c>
      <c r="K5" s="5">
        <v>0</v>
      </c>
      <c r="L5" s="5">
        <v>0</v>
      </c>
      <c r="M5" s="5">
        <v>0</v>
      </c>
      <c r="N5" s="5">
        <v>0</v>
      </c>
      <c r="O5" s="5">
        <v>0</v>
      </c>
      <c r="P5" s="5">
        <v>0</v>
      </c>
      <c r="Q5" s="5">
        <v>0</v>
      </c>
      <c r="R5" s="5">
        <v>0</v>
      </c>
      <c r="S5" s="5">
        <v>0</v>
      </c>
      <c r="T5" s="5">
        <v>0</v>
      </c>
      <c r="U5" s="5">
        <v>0</v>
      </c>
      <c r="V5" s="5">
        <v>0</v>
      </c>
      <c r="W5" s="5">
        <v>0</v>
      </c>
      <c r="X5" s="5">
        <v>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7876.9121262600002</v>
      </c>
      <c r="H7" s="5">
        <v>7876.9121262600002</v>
      </c>
      <c r="I7" s="5">
        <v>8887.7637579000002</v>
      </c>
      <c r="J7" s="5">
        <v>8887.7637579000002</v>
      </c>
      <c r="K7" s="5">
        <v>8967.4132212000004</v>
      </c>
      <c r="L7" s="5">
        <v>9205.1323855800001</v>
      </c>
      <c r="M7" s="5">
        <v>9082.5923935200008</v>
      </c>
      <c r="N7" s="5">
        <v>10061.439899159999</v>
      </c>
      <c r="O7" s="5">
        <v>10551.091637939999</v>
      </c>
      <c r="P7" s="5">
        <v>10816.317223489999</v>
      </c>
      <c r="Q7" s="5">
        <v>11605.54232411</v>
      </c>
      <c r="R7" s="5">
        <v>11475.54232411</v>
      </c>
      <c r="S7" s="5">
        <v>11475.54232411</v>
      </c>
      <c r="T7" s="5">
        <v>12269.74626799</v>
      </c>
      <c r="U7" s="5">
        <v>12414.418090990001</v>
      </c>
      <c r="V7" s="5">
        <v>12235.18011515</v>
      </c>
      <c r="W7" s="5">
        <v>13019.865623990001</v>
      </c>
      <c r="X7" s="5">
        <v>14376.85839677</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1506.7800404438642</v>
      </c>
      <c r="D9" s="5">
        <v>1681.8163137367999</v>
      </c>
      <c r="E9" s="5">
        <v>1845.1661155955001</v>
      </c>
      <c r="F9" s="5">
        <v>2456.8242704043</v>
      </c>
      <c r="G9" s="5">
        <v>5405.3319925195001</v>
      </c>
      <c r="H9" s="5">
        <v>6314.1030678797997</v>
      </c>
      <c r="I9" s="5">
        <v>10335.641972977301</v>
      </c>
      <c r="J9" s="5">
        <v>10619.2538875806</v>
      </c>
      <c r="K9" s="5">
        <v>13996.901418998299</v>
      </c>
      <c r="L9" s="5">
        <v>14352.6050948963</v>
      </c>
      <c r="M9" s="5">
        <v>14476.907437713799</v>
      </c>
      <c r="N9" s="5">
        <v>14616.531332451301</v>
      </c>
      <c r="O9" s="5">
        <v>15043.837028025102</v>
      </c>
      <c r="P9" s="5">
        <v>15247.530325289599</v>
      </c>
      <c r="Q9" s="5">
        <v>15533.5499341538</v>
      </c>
      <c r="R9" s="5">
        <v>15707.251733202902</v>
      </c>
      <c r="S9" s="5">
        <v>16034.596308215599</v>
      </c>
      <c r="T9" s="5">
        <v>16866.030964725098</v>
      </c>
      <c r="U9" s="5">
        <v>17064.337784250602</v>
      </c>
      <c r="V9" s="5">
        <v>17273.551453283802</v>
      </c>
      <c r="W9" s="5">
        <v>17439.856011180698</v>
      </c>
      <c r="X9" s="5">
        <v>17610.1447139421</v>
      </c>
    </row>
    <row r="10" spans="1:24" s="3" customFormat="1">
      <c r="A10" s="6" t="s">
        <v>77</v>
      </c>
      <c r="B10" s="76" t="s">
        <v>119</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77</v>
      </c>
      <c r="B11" s="76" t="s">
        <v>120</v>
      </c>
      <c r="C11" s="5">
        <v>9005.4579999999987</v>
      </c>
      <c r="D11" s="5">
        <v>13922.359791639999</v>
      </c>
      <c r="E11" s="5">
        <v>15132.534859119998</v>
      </c>
      <c r="F11" s="5">
        <v>16266.519582589999</v>
      </c>
      <c r="G11" s="5">
        <v>19988.739715079999</v>
      </c>
      <c r="H11" s="5">
        <v>20750.214073149993</v>
      </c>
      <c r="I11" s="5">
        <v>26380.960842319997</v>
      </c>
      <c r="J11" s="5">
        <v>27161.043314589999</v>
      </c>
      <c r="K11" s="5">
        <v>29715.878307519997</v>
      </c>
      <c r="L11" s="5">
        <v>29715.878307529998</v>
      </c>
      <c r="M11" s="5">
        <v>29919.598350799999</v>
      </c>
      <c r="N11" s="5">
        <v>29919.598350799999</v>
      </c>
      <c r="O11" s="5">
        <v>31161.043314609997</v>
      </c>
      <c r="P11" s="5">
        <v>31075.543314609997</v>
      </c>
      <c r="Q11" s="5">
        <v>31075.543314609997</v>
      </c>
      <c r="R11" s="5">
        <v>32445.543314609997</v>
      </c>
      <c r="S11" s="5">
        <v>32445.543314609997</v>
      </c>
      <c r="T11" s="5">
        <v>32445.543314609997</v>
      </c>
      <c r="U11" s="5">
        <v>32445.543314609997</v>
      </c>
      <c r="V11" s="5">
        <v>32445.543314609997</v>
      </c>
      <c r="W11" s="5">
        <v>32445.543314609997</v>
      </c>
      <c r="X11" s="5">
        <v>32445.543314609997</v>
      </c>
    </row>
    <row r="12" spans="1:24" s="3" customFormat="1">
      <c r="A12" s="6" t="s">
        <v>77</v>
      </c>
      <c r="B12" s="76" t="s">
        <v>121</v>
      </c>
      <c r="C12" s="5">
        <v>5151.7110000000011</v>
      </c>
      <c r="D12" s="5">
        <v>6491.296740660001</v>
      </c>
      <c r="E12" s="5">
        <v>7046.0938500200009</v>
      </c>
      <c r="F12" s="5">
        <v>7818.9127204899996</v>
      </c>
      <c r="G12" s="5">
        <v>8061.2751376800006</v>
      </c>
      <c r="H12" s="5">
        <v>9460.0017339600017</v>
      </c>
      <c r="I12" s="5">
        <v>13808.971424130001</v>
      </c>
      <c r="J12" s="5">
        <v>13808.971424130001</v>
      </c>
      <c r="K12" s="5">
        <v>13808.971424130001</v>
      </c>
      <c r="L12" s="5">
        <v>13808.971424130001</v>
      </c>
      <c r="M12" s="5">
        <v>13808.971424130001</v>
      </c>
      <c r="N12" s="5">
        <v>13808.971424130001</v>
      </c>
      <c r="O12" s="5">
        <v>13808.971424130001</v>
      </c>
      <c r="P12" s="5">
        <v>13808.971424130001</v>
      </c>
      <c r="Q12" s="5">
        <v>13808.971424130001</v>
      </c>
      <c r="R12" s="5">
        <v>13808.971424130001</v>
      </c>
      <c r="S12" s="5">
        <v>13808.971424130001</v>
      </c>
      <c r="T12" s="5">
        <v>13808.971424130001</v>
      </c>
      <c r="U12" s="5">
        <v>13808.971424130001</v>
      </c>
      <c r="V12" s="5">
        <v>13808.971424130001</v>
      </c>
      <c r="W12" s="5">
        <v>13808.971424130001</v>
      </c>
      <c r="X12" s="5">
        <v>13808.971424130001</v>
      </c>
    </row>
    <row r="13" spans="1:24" s="3" customFormat="1">
      <c r="A13" s="6" t="s">
        <v>77</v>
      </c>
      <c r="B13" s="77" t="s">
        <v>122</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0" t="s">
        <v>138</v>
      </c>
      <c r="B14" s="100"/>
      <c r="C14" s="17">
        <v>69683.23494139401</v>
      </c>
      <c r="D14" s="17">
        <v>78569.035013331129</v>
      </c>
      <c r="E14" s="17">
        <v>82051.403142199561</v>
      </c>
      <c r="F14" s="17">
        <v>83175.205101984189</v>
      </c>
      <c r="G14" s="17">
        <v>91201.20784242134</v>
      </c>
      <c r="H14" s="17">
        <v>92550.15466497255</v>
      </c>
      <c r="I14" s="17">
        <v>101562.48580881063</v>
      </c>
      <c r="J14" s="17">
        <v>103608.59273447665</v>
      </c>
      <c r="K14" s="17">
        <v>109895.28362512306</v>
      </c>
      <c r="L14" s="17">
        <v>111475.88959313069</v>
      </c>
      <c r="M14" s="17">
        <v>112541.4070206472</v>
      </c>
      <c r="N14" s="17">
        <v>114543.14991310354</v>
      </c>
      <c r="O14" s="17">
        <v>116038.15671328499</v>
      </c>
      <c r="P14" s="17">
        <v>117444.36386890497</v>
      </c>
      <c r="Q14" s="17">
        <v>119472.84406616786</v>
      </c>
      <c r="R14" s="17">
        <v>121755.66598900485</v>
      </c>
      <c r="S14" s="17">
        <v>123366.00163278829</v>
      </c>
      <c r="T14" s="17">
        <v>125120.55714683532</v>
      </c>
      <c r="U14" s="17">
        <v>126393.70548098296</v>
      </c>
      <c r="V14" s="17">
        <v>126701.89354914673</v>
      </c>
      <c r="W14" s="17">
        <v>129364.42574653943</v>
      </c>
      <c r="X14" s="17">
        <v>132738.50068124663</v>
      </c>
    </row>
    <row r="15" spans="1:24" s="3" customFormat="1">
      <c r="A15" s="6" t="s">
        <v>77</v>
      </c>
      <c r="B15" s="77" t="s">
        <v>124</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0" t="s">
        <v>144</v>
      </c>
      <c r="B16" s="100"/>
      <c r="C16" s="17">
        <v>70125.744941394005</v>
      </c>
      <c r="D16" s="17">
        <v>79097.954623922793</v>
      </c>
      <c r="E16" s="17">
        <v>82669.398422319835</v>
      </c>
      <c r="F16" s="17">
        <v>83879.64391288186</v>
      </c>
      <c r="G16" s="17">
        <v>91994.385761908576</v>
      </c>
      <c r="H16" s="17">
        <v>93426.51825641538</v>
      </c>
      <c r="I16" s="17">
        <v>102527.99449025137</v>
      </c>
      <c r="J16" s="17">
        <v>104660.95230091497</v>
      </c>
      <c r="K16" s="17">
        <v>111043.39657026697</v>
      </c>
      <c r="L16" s="17">
        <v>112717.40760629086</v>
      </c>
      <c r="M16" s="17">
        <v>113876.06799621643</v>
      </c>
      <c r="N16" s="17">
        <v>115974.92969645682</v>
      </c>
      <c r="O16" s="17">
        <v>117561.40740985432</v>
      </c>
      <c r="P16" s="17">
        <v>119059.48207066851</v>
      </c>
      <c r="Q16" s="17">
        <v>121190.04350177944</v>
      </c>
      <c r="R16" s="17">
        <v>123568.26165613599</v>
      </c>
      <c r="S16" s="17">
        <v>125283.82911031782</v>
      </c>
      <c r="T16" s="17">
        <v>127146.55977996418</v>
      </c>
      <c r="U16" s="17">
        <v>128524.10585163414</v>
      </c>
      <c r="V16" s="17">
        <v>128946.18637574515</v>
      </c>
      <c r="W16" s="17">
        <v>131719.91285672662</v>
      </c>
      <c r="X16" s="17">
        <v>135205.02731286542</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6205</v>
      </c>
      <c r="H19" s="5">
        <v>6205</v>
      </c>
      <c r="I19" s="5">
        <v>3565</v>
      </c>
      <c r="J19" s="5">
        <v>3565</v>
      </c>
      <c r="K19" s="5">
        <v>2845</v>
      </c>
      <c r="L19" s="5">
        <v>2845</v>
      </c>
      <c r="M19" s="5">
        <v>2845</v>
      </c>
      <c r="N19" s="5">
        <v>2125</v>
      </c>
      <c r="O19" s="5">
        <v>685</v>
      </c>
      <c r="P19" s="5">
        <v>685</v>
      </c>
      <c r="Q19" s="5">
        <v>685</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2625.27212629</v>
      </c>
      <c r="H22" s="5">
        <v>2625.27212629</v>
      </c>
      <c r="I22" s="5">
        <v>3636.12375793</v>
      </c>
      <c r="J22" s="5">
        <v>3636.12375793</v>
      </c>
      <c r="K22" s="5">
        <v>3636.12375793</v>
      </c>
      <c r="L22" s="5">
        <v>3719.8593504099999</v>
      </c>
      <c r="M22" s="5">
        <v>3719.8593504099999</v>
      </c>
      <c r="N22" s="5">
        <v>4515.9515524300004</v>
      </c>
      <c r="O22" s="5">
        <v>4760.9338373499995</v>
      </c>
      <c r="P22" s="5">
        <v>5290.7228511700005</v>
      </c>
      <c r="Q22" s="5">
        <v>5815.3290216699997</v>
      </c>
      <c r="R22" s="5">
        <v>5765.3290216699997</v>
      </c>
      <c r="S22" s="5">
        <v>5765.3290216699997</v>
      </c>
      <c r="T22" s="5">
        <v>5765.3290216699997</v>
      </c>
      <c r="U22" s="5">
        <v>5765.3290216699997</v>
      </c>
      <c r="V22" s="5">
        <v>5765.3290216699997</v>
      </c>
      <c r="W22" s="5">
        <v>5765.3290216699997</v>
      </c>
      <c r="X22" s="5">
        <v>6880.6462568300003</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395.11747612790248</v>
      </c>
      <c r="D24" s="5">
        <v>478.63679640739997</v>
      </c>
      <c r="E24" s="5">
        <v>541.40252385240001</v>
      </c>
      <c r="F24" s="5">
        <v>797.77604314270002</v>
      </c>
      <c r="G24" s="5">
        <v>3220.5464434425999</v>
      </c>
      <c r="H24" s="5">
        <v>3326.4881450552002</v>
      </c>
      <c r="I24" s="5">
        <v>4152.3338602738004</v>
      </c>
      <c r="J24" s="5">
        <v>4209.4971867516006</v>
      </c>
      <c r="K24" s="5">
        <v>4877.5288314781992</v>
      </c>
      <c r="L24" s="5">
        <v>5127.7544471238998</v>
      </c>
      <c r="M24" s="5">
        <v>5185.2724404244</v>
      </c>
      <c r="N24" s="5">
        <v>5236.2014955029999</v>
      </c>
      <c r="O24" s="5">
        <v>5283.4125158883999</v>
      </c>
      <c r="P24" s="5">
        <v>5331.4407763015997</v>
      </c>
      <c r="Q24" s="5">
        <v>5563.3580234420997</v>
      </c>
      <c r="R24" s="5">
        <v>5625.2549535211001</v>
      </c>
      <c r="S24" s="5">
        <v>5691.0514505991996</v>
      </c>
      <c r="T24" s="5">
        <v>5755.8616919402002</v>
      </c>
      <c r="U24" s="5">
        <v>5825.4942331169004</v>
      </c>
      <c r="V24" s="5">
        <v>5898.1271894372003</v>
      </c>
      <c r="W24" s="5">
        <v>5951.8821523361003</v>
      </c>
      <c r="X24" s="5">
        <v>6006.1061240817999</v>
      </c>
    </row>
    <row r="25" spans="1:24" s="3" customFormat="1">
      <c r="A25" s="6" t="s">
        <v>128</v>
      </c>
      <c r="B25" s="76" t="s">
        <v>119</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128</v>
      </c>
      <c r="B26" s="76" t="s">
        <v>120</v>
      </c>
      <c r="C26" s="5">
        <v>1639.46</v>
      </c>
      <c r="D26" s="5">
        <v>1839.46</v>
      </c>
      <c r="E26" s="5">
        <v>2067.46</v>
      </c>
      <c r="F26" s="5">
        <v>2067.46</v>
      </c>
      <c r="G26" s="5">
        <v>5789.6801324899998</v>
      </c>
      <c r="H26" s="5">
        <v>5789.6801324899998</v>
      </c>
      <c r="I26" s="5">
        <v>8429.6801324899989</v>
      </c>
      <c r="J26" s="5">
        <v>8429.6801324899989</v>
      </c>
      <c r="K26" s="5">
        <v>8429.6801324899989</v>
      </c>
      <c r="L26" s="5">
        <v>8429.6801324999979</v>
      </c>
      <c r="M26" s="5">
        <v>8429.6801324999979</v>
      </c>
      <c r="N26" s="5">
        <v>8429.6801324999979</v>
      </c>
      <c r="O26" s="5">
        <v>8429.6801324999979</v>
      </c>
      <c r="P26" s="5">
        <v>8429.6801324999979</v>
      </c>
      <c r="Q26" s="5">
        <v>8429.6801324999979</v>
      </c>
      <c r="R26" s="5">
        <v>9799.6801324999979</v>
      </c>
      <c r="S26" s="5">
        <v>9799.6801324999979</v>
      </c>
      <c r="T26" s="5">
        <v>9799.6801324999979</v>
      </c>
      <c r="U26" s="5">
        <v>9799.6801324999979</v>
      </c>
      <c r="V26" s="5">
        <v>9799.6801324999979</v>
      </c>
      <c r="W26" s="5">
        <v>9799.6801324999979</v>
      </c>
      <c r="X26" s="5">
        <v>9799.6801324999979</v>
      </c>
    </row>
    <row r="27" spans="1:24" s="3" customFormat="1">
      <c r="A27" s="6" t="s">
        <v>128</v>
      </c>
      <c r="B27" s="76" t="s">
        <v>121</v>
      </c>
      <c r="C27" s="5">
        <v>1837.3170000000005</v>
      </c>
      <c r="D27" s="5">
        <v>2952.3170000000005</v>
      </c>
      <c r="E27" s="5">
        <v>2952.3170000000005</v>
      </c>
      <c r="F27" s="5">
        <v>2952.3170000000005</v>
      </c>
      <c r="G27" s="5">
        <v>3194.6794171900005</v>
      </c>
      <c r="H27" s="5">
        <v>3194.6794171900005</v>
      </c>
      <c r="I27" s="5">
        <v>3194.6794171900005</v>
      </c>
      <c r="J27" s="5">
        <v>3194.6794171900005</v>
      </c>
      <c r="K27" s="5">
        <v>3194.6794171900005</v>
      </c>
      <c r="L27" s="5">
        <v>3194.6794171900005</v>
      </c>
      <c r="M27" s="5">
        <v>3194.6794171900005</v>
      </c>
      <c r="N27" s="5">
        <v>3194.6794171900005</v>
      </c>
      <c r="O27" s="5">
        <v>3194.6794171900005</v>
      </c>
      <c r="P27" s="5">
        <v>3194.6794171900005</v>
      </c>
      <c r="Q27" s="5">
        <v>3194.6794171900005</v>
      </c>
      <c r="R27" s="5">
        <v>3194.6794171900005</v>
      </c>
      <c r="S27" s="5">
        <v>3194.6794171900005</v>
      </c>
      <c r="T27" s="5">
        <v>3194.6794171900005</v>
      </c>
      <c r="U27" s="5">
        <v>3194.6794171900005</v>
      </c>
      <c r="V27" s="5">
        <v>3194.6794171900005</v>
      </c>
      <c r="W27" s="5">
        <v>3194.6794171900005</v>
      </c>
      <c r="X27" s="5">
        <v>3194.6794171900005</v>
      </c>
    </row>
    <row r="28" spans="1:24" s="3" customFormat="1">
      <c r="A28" s="6" t="s">
        <v>128</v>
      </c>
      <c r="B28" s="77" t="s">
        <v>122</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0" t="s">
        <v>138</v>
      </c>
      <c r="B29" s="100"/>
      <c r="C29" s="17">
        <v>21806.311377586688</v>
      </c>
      <c r="D29" s="17">
        <v>23886.677473736687</v>
      </c>
      <c r="E29" s="17">
        <v>24592.929181841289</v>
      </c>
      <c r="F29" s="17">
        <v>24101.916204134621</v>
      </c>
      <c r="G29" s="17">
        <v>30467.083003742191</v>
      </c>
      <c r="H29" s="17">
        <v>31044.96141920318</v>
      </c>
      <c r="I29" s="17">
        <v>33157.133727638626</v>
      </c>
      <c r="J29" s="17">
        <v>33551.571656807639</v>
      </c>
      <c r="K29" s="17">
        <v>33933.236606595601</v>
      </c>
      <c r="L29" s="17">
        <v>34574.63133925217</v>
      </c>
      <c r="M29" s="17">
        <v>34858.320033602482</v>
      </c>
      <c r="N29" s="17">
        <v>35594.366575297179</v>
      </c>
      <c r="O29" s="17">
        <v>34687.983719504817</v>
      </c>
      <c r="P29" s="17">
        <v>35626.475952974019</v>
      </c>
      <c r="Q29" s="17">
        <v>36663.157124676145</v>
      </c>
      <c r="R29" s="17">
        <v>38152.468593987825</v>
      </c>
      <c r="S29" s="17">
        <v>38632.956341520767</v>
      </c>
      <c r="T29" s="17">
        <v>39097.798819214004</v>
      </c>
      <c r="U29" s="17">
        <v>39466.582567626778</v>
      </c>
      <c r="V29" s="17">
        <v>39831.952114014712</v>
      </c>
      <c r="W29" s="17">
        <v>40447.666786471782</v>
      </c>
      <c r="X29" s="17">
        <v>42221.261662497302</v>
      </c>
    </row>
    <row r="30" spans="1:24" s="3" customFormat="1">
      <c r="A30" s="6" t="s">
        <v>128</v>
      </c>
      <c r="B30" s="77" t="s">
        <v>124</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0" t="s">
        <v>144</v>
      </c>
      <c r="B31" s="100"/>
      <c r="C31" s="17">
        <v>21899.551377586689</v>
      </c>
      <c r="D31" s="17">
        <v>24013.407990574437</v>
      </c>
      <c r="E31" s="17">
        <v>24754.361226351761</v>
      </c>
      <c r="F31" s="17">
        <v>24296.829821312425</v>
      </c>
      <c r="G31" s="17">
        <v>30695.738591409427</v>
      </c>
      <c r="H31" s="17">
        <v>31305.814213305352</v>
      </c>
      <c r="I31" s="17">
        <v>33453.415315149825</v>
      </c>
      <c r="J31" s="17">
        <v>33880.755140665853</v>
      </c>
      <c r="K31" s="17">
        <v>34301.596770211785</v>
      </c>
      <c r="L31" s="17">
        <v>34981.899077813068</v>
      </c>
      <c r="M31" s="17">
        <v>35301.955382412612</v>
      </c>
      <c r="N31" s="17">
        <v>36075.596742471818</v>
      </c>
      <c r="O31" s="17">
        <v>35206.683788485781</v>
      </c>
      <c r="P31" s="17">
        <v>36182.192421866566</v>
      </c>
      <c r="Q31" s="17">
        <v>37262.972309215809</v>
      </c>
      <c r="R31" s="17">
        <v>38788.041718416345</v>
      </c>
      <c r="S31" s="17">
        <v>39309.675751018811</v>
      </c>
      <c r="T31" s="17">
        <v>39818.398835301923</v>
      </c>
      <c r="U31" s="17">
        <v>40233.051240350665</v>
      </c>
      <c r="V31" s="17">
        <v>40641.030169755373</v>
      </c>
      <c r="W31" s="17">
        <v>41301.521742545519</v>
      </c>
      <c r="X31" s="17">
        <v>43118.211044069954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6726</v>
      </c>
      <c r="G34" s="5">
        <v>6446</v>
      </c>
      <c r="H34" s="5">
        <v>5046</v>
      </c>
      <c r="I34" s="5">
        <v>4346</v>
      </c>
      <c r="J34" s="5">
        <v>4346</v>
      </c>
      <c r="K34" s="5">
        <v>4346</v>
      </c>
      <c r="L34" s="5">
        <v>4346</v>
      </c>
      <c r="M34" s="5">
        <v>4346</v>
      </c>
      <c r="N34" s="5">
        <v>4346</v>
      </c>
      <c r="O34" s="5">
        <v>4346</v>
      </c>
      <c r="P34" s="5">
        <v>4346</v>
      </c>
      <c r="Q34" s="5">
        <v>4346</v>
      </c>
      <c r="R34" s="5">
        <v>4346</v>
      </c>
      <c r="S34" s="5">
        <v>4346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1989.1494633100001</v>
      </c>
      <c r="L37" s="5">
        <v>2143.1330352099999</v>
      </c>
      <c r="M37" s="5">
        <v>2403.0930431500001</v>
      </c>
      <c r="N37" s="5">
        <v>2585.8483467699998</v>
      </c>
      <c r="O37" s="5">
        <v>3064.8578005899999</v>
      </c>
      <c r="P37" s="5">
        <v>2970.2943723200001</v>
      </c>
      <c r="Q37" s="5">
        <v>3234.9133024399998</v>
      </c>
      <c r="R37" s="5">
        <v>3234.9133024399998</v>
      </c>
      <c r="S37" s="5">
        <v>3234.9133024399998</v>
      </c>
      <c r="T37" s="5">
        <v>3969.7225064600002</v>
      </c>
      <c r="U37" s="5">
        <v>4114.3943294599994</v>
      </c>
      <c r="V37" s="5">
        <v>4375.1563536200001</v>
      </c>
      <c r="W37" s="5">
        <v>4537.22230184</v>
      </c>
      <c r="X37" s="5">
        <v>4778.8978394599999</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649.43564702063952</v>
      </c>
      <c r="D39" s="5">
        <v>692.87415638080006</v>
      </c>
      <c r="E39" s="5">
        <v>746.12093083529999</v>
      </c>
      <c r="F39" s="5">
        <v>881.20872344789996</v>
      </c>
      <c r="G39" s="5">
        <v>1086.9549950593</v>
      </c>
      <c r="H39" s="5">
        <v>1431.1208498369001</v>
      </c>
      <c r="I39" s="5">
        <v>2112.1512418848997</v>
      </c>
      <c r="J39" s="5">
        <v>2287.1415492165997</v>
      </c>
      <c r="K39" s="5">
        <v>2898.9649467490999</v>
      </c>
      <c r="L39" s="5">
        <v>2942.3778970643998</v>
      </c>
      <c r="M39" s="5">
        <v>2981.2895479652998</v>
      </c>
      <c r="N39" s="5">
        <v>3016.7346463746999</v>
      </c>
      <c r="O39" s="5">
        <v>3051.5542836668001</v>
      </c>
      <c r="P39" s="5">
        <v>3087.1981539551998</v>
      </c>
      <c r="Q39" s="5">
        <v>3126.9110300356997</v>
      </c>
      <c r="R39" s="5">
        <v>3171.2663066248997</v>
      </c>
      <c r="S39" s="5">
        <v>3218.8288723198998</v>
      </c>
      <c r="T39" s="5">
        <v>3268.0130490137999</v>
      </c>
      <c r="U39" s="5">
        <v>3321.733071311</v>
      </c>
      <c r="V39" s="5">
        <v>3379.3330286933997</v>
      </c>
      <c r="W39" s="5">
        <v>3427.6799849006002</v>
      </c>
      <c r="X39" s="5">
        <v>3477.7738034439999</v>
      </c>
    </row>
    <row r="40" spans="1:24">
      <c r="A40" s="6" t="s">
        <v>145</v>
      </c>
      <c r="B40" s="76" t="s">
        <v>119</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145</v>
      </c>
      <c r="B41" s="76" t="s">
        <v>120</v>
      </c>
      <c r="C41" s="5">
        <v>676.60800000000017</v>
      </c>
      <c r="D41" s="5">
        <v>4166.6080000000002</v>
      </c>
      <c r="E41" s="5">
        <v>4507.5590492900001</v>
      </c>
      <c r="F41" s="5">
        <v>5641.5437727600001</v>
      </c>
      <c r="G41" s="5">
        <v>5641.5437727600001</v>
      </c>
      <c r="H41" s="5">
        <v>5700.6541946599991</v>
      </c>
      <c r="I41" s="5">
        <v>5700.6541946599991</v>
      </c>
      <c r="J41" s="5">
        <v>5700.6541946599991</v>
      </c>
      <c r="K41" s="5">
        <v>5700.6541946599991</v>
      </c>
      <c r="L41" s="5">
        <v>5700.6541946599991</v>
      </c>
      <c r="M41" s="5">
        <v>5700.6541946599991</v>
      </c>
      <c r="N41" s="5">
        <v>5700.6541946599991</v>
      </c>
      <c r="O41" s="5">
        <v>5700.6541946599991</v>
      </c>
      <c r="P41" s="5">
        <v>5700.6541946599991</v>
      </c>
      <c r="Q41" s="5">
        <v>5700.6541946599991</v>
      </c>
      <c r="R41" s="5">
        <v>5700.6541946599991</v>
      </c>
      <c r="S41" s="5">
        <v>5700.6541946599991</v>
      </c>
      <c r="T41" s="5">
        <v>5700.6541946599991</v>
      </c>
      <c r="U41" s="5">
        <v>5700.6541946599991</v>
      </c>
      <c r="V41" s="5">
        <v>5700.6541946599991</v>
      </c>
      <c r="W41" s="5">
        <v>5700.6541946599991</v>
      </c>
      <c r="X41" s="5">
        <v>5700.6541946599991</v>
      </c>
    </row>
    <row r="42" spans="1:24">
      <c r="A42" s="6" t="s">
        <v>145</v>
      </c>
      <c r="B42" s="76" t="s">
        <v>121</v>
      </c>
      <c r="C42" s="5">
        <v>1971.8570000000002</v>
      </c>
      <c r="D42" s="5">
        <v>2027.0598906400003</v>
      </c>
      <c r="E42" s="5">
        <v>2381.857</v>
      </c>
      <c r="F42" s="5">
        <v>2947.8108053400001</v>
      </c>
      <c r="G42" s="5">
        <v>2947.8108053400001</v>
      </c>
      <c r="H42" s="5">
        <v>2947.8108053400001</v>
      </c>
      <c r="I42" s="5">
        <v>2947.8108053400001</v>
      </c>
      <c r="J42" s="5">
        <v>2947.8108053400001</v>
      </c>
      <c r="K42" s="5">
        <v>2947.8108053400001</v>
      </c>
      <c r="L42" s="5">
        <v>2947.8108053400001</v>
      </c>
      <c r="M42" s="5">
        <v>2947.8108053400001</v>
      </c>
      <c r="N42" s="5">
        <v>2947.8108053400001</v>
      </c>
      <c r="O42" s="5">
        <v>2947.8108053400001</v>
      </c>
      <c r="P42" s="5">
        <v>2947.8108053400001</v>
      </c>
      <c r="Q42" s="5">
        <v>2947.8108053400001</v>
      </c>
      <c r="R42" s="5">
        <v>2947.8108053400001</v>
      </c>
      <c r="S42" s="5">
        <v>2947.8108053400001</v>
      </c>
      <c r="T42" s="5">
        <v>2947.8108053400001</v>
      </c>
      <c r="U42" s="5">
        <v>2947.8108053400001</v>
      </c>
      <c r="V42" s="5">
        <v>2947.8108053400001</v>
      </c>
      <c r="W42" s="5">
        <v>2947.8108053400001</v>
      </c>
      <c r="X42" s="5">
        <v>2947.8108053400001</v>
      </c>
    </row>
    <row r="43" spans="1:24">
      <c r="A43" s="6" t="s">
        <v>145</v>
      </c>
      <c r="B43" s="77" t="s">
        <v>122</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0" t="s">
        <v>138</v>
      </c>
      <c r="B44" s="100"/>
      <c r="C44" s="17">
        <v>19500.627884234651</v>
      </c>
      <c r="D44" s="17">
        <v>24088.068203824634</v>
      </c>
      <c r="E44" s="17">
        <v>25371.638948965199</v>
      </c>
      <c r="F44" s="17">
        <v>26131.103971087789</v>
      </c>
      <c r="G44" s="17">
        <v>26661.744601709979</v>
      </c>
      <c r="H44" s="17">
        <v>25956.163944627297</v>
      </c>
      <c r="I44" s="17">
        <v>26173.898269135218</v>
      </c>
      <c r="J44" s="17">
        <v>26662.325955030305</v>
      </c>
      <c r="K44" s="17">
        <v>27298.901704988253</v>
      </c>
      <c r="L44" s="17">
        <v>27771.632381316122</v>
      </c>
      <c r="M44" s="17">
        <v>28298.382130028025</v>
      </c>
      <c r="N44" s="17">
        <v>28845.339048285859</v>
      </c>
      <c r="O44" s="17">
        <v>29666.36956473819</v>
      </c>
      <c r="P44" s="17">
        <v>29943.533987568015</v>
      </c>
      <c r="Q44" s="17">
        <v>30589.439443627478</v>
      </c>
      <c r="R44" s="17">
        <v>31235.83692205001</v>
      </c>
      <c r="S44" s="17">
        <v>31646.594963580603</v>
      </c>
      <c r="T44" s="17">
        <v>32258.317745105345</v>
      </c>
      <c r="U44" s="17">
        <v>32772.202104589531</v>
      </c>
      <c r="V44" s="17">
        <v>33269.488705134063</v>
      </c>
      <c r="W44" s="17">
        <v>34015.329702791409</v>
      </c>
      <c r="X44" s="17">
        <v>34864.312296897333</v>
      </c>
    </row>
    <row r="45" spans="1:24">
      <c r="A45" s="6" t="s">
        <v>145</v>
      </c>
      <c r="B45" s="77" t="s">
        <v>124</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0" t="s">
        <v>144</v>
      </c>
      <c r="B46" s="100"/>
      <c r="C46" s="17">
        <v>19702.76788423465</v>
      </c>
      <c r="D46" s="17">
        <v>24309.225685868394</v>
      </c>
      <c r="E46" s="17">
        <v>25613.453434210809</v>
      </c>
      <c r="F46" s="17">
        <v>26392.470884893402</v>
      </c>
      <c r="G46" s="17">
        <v>26942.278493453279</v>
      </c>
      <c r="H46" s="17">
        <v>26255.936824488817</v>
      </c>
      <c r="I46" s="17">
        <v>26493.245423146545</v>
      </c>
      <c r="J46" s="17">
        <v>27003.607340538332</v>
      </c>
      <c r="K46" s="17">
        <v>27660.227196075379</v>
      </c>
      <c r="L46" s="17">
        <v>28152.641817327451</v>
      </c>
      <c r="M46" s="17">
        <v>28699.501233604697</v>
      </c>
      <c r="N46" s="17">
        <v>29268.589458954135</v>
      </c>
      <c r="O46" s="17">
        <v>30110.095643931316</v>
      </c>
      <c r="P46" s="17">
        <v>30408.916482107765</v>
      </c>
      <c r="Q46" s="17">
        <v>31076.465037139515</v>
      </c>
      <c r="R46" s="17">
        <v>31746.916721384157</v>
      </c>
      <c r="S46" s="17">
        <v>32179.463273978938</v>
      </c>
      <c r="T46" s="17">
        <v>32815.273741088204</v>
      </c>
      <c r="U46" s="17">
        <v>33351.429067396239</v>
      </c>
      <c r="V46" s="17">
        <v>33875.440812659472</v>
      </c>
      <c r="W46" s="17">
        <v>34645.395794071279</v>
      </c>
      <c r="X46" s="17">
        <v>35517.465453306751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3370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2032.6195606199999</v>
      </c>
      <c r="X52" s="5">
        <v>2032.6195606199999</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152.64789737926202</v>
      </c>
      <c r="D54" s="5">
        <v>194.880402981</v>
      </c>
      <c r="E54" s="5">
        <v>227.37627646300001</v>
      </c>
      <c r="F54" s="5">
        <v>356.98155001959998</v>
      </c>
      <c r="G54" s="5">
        <v>554.83524185169995</v>
      </c>
      <c r="H54" s="5">
        <v>980.22663915020007</v>
      </c>
      <c r="I54" s="5">
        <v>2747.0327736291997</v>
      </c>
      <c r="J54" s="5">
        <v>2780.3390755247001</v>
      </c>
      <c r="K54" s="5">
        <v>4406.2893289417998</v>
      </c>
      <c r="L54" s="5">
        <v>4446.6468809154994</v>
      </c>
      <c r="M54" s="5">
        <v>4486.6810073533998</v>
      </c>
      <c r="N54" s="5">
        <v>4523.3429300703992</v>
      </c>
      <c r="O54" s="5">
        <v>4608.0466125555995</v>
      </c>
      <c r="P54" s="5">
        <v>4587.4000394059003</v>
      </c>
      <c r="Q54" s="5">
        <v>4607.3383370342999</v>
      </c>
      <c r="R54" s="5">
        <v>4652.6512101774997</v>
      </c>
      <c r="S54" s="5">
        <v>4759.0611463272999</v>
      </c>
      <c r="T54" s="5">
        <v>5454.8277970898998</v>
      </c>
      <c r="U54" s="5">
        <v>5506.9826205314002</v>
      </c>
      <c r="V54" s="5">
        <v>5561.9298741179</v>
      </c>
      <c r="W54" s="5">
        <v>5607.3351333985001</v>
      </c>
      <c r="X54" s="5">
        <v>5654.4956770825002</v>
      </c>
    </row>
    <row r="55" spans="1:24">
      <c r="A55" s="6" t="s">
        <v>146</v>
      </c>
      <c r="B55" s="76" t="s">
        <v>119</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146</v>
      </c>
      <c r="B56" s="76" t="s">
        <v>120</v>
      </c>
      <c r="C56" s="5">
        <v>3976.7299999999987</v>
      </c>
      <c r="D56" s="5">
        <v>4426.7299999999987</v>
      </c>
      <c r="E56" s="5">
        <v>4577.9299999999985</v>
      </c>
      <c r="F56" s="5">
        <v>4577.9299999999985</v>
      </c>
      <c r="G56" s="5">
        <v>4577.9299999999985</v>
      </c>
      <c r="H56" s="5">
        <v>5280.2939361699991</v>
      </c>
      <c r="I56" s="5">
        <v>8177.8371020399991</v>
      </c>
      <c r="J56" s="5">
        <v>8417.4318374600007</v>
      </c>
      <c r="K56" s="5">
        <v>10972.266830390001</v>
      </c>
      <c r="L56" s="5">
        <v>10972.266830390001</v>
      </c>
      <c r="M56" s="5">
        <v>11175.98687366</v>
      </c>
      <c r="N56" s="5">
        <v>11175.98687366</v>
      </c>
      <c r="O56" s="5">
        <v>12417.431837470001</v>
      </c>
      <c r="P56" s="5">
        <v>12364.931837470001</v>
      </c>
      <c r="Q56" s="5">
        <v>12364.931837470001</v>
      </c>
      <c r="R56" s="5">
        <v>12364.931837470001</v>
      </c>
      <c r="S56" s="5">
        <v>12364.931837470001</v>
      </c>
      <c r="T56" s="5">
        <v>12364.931837470001</v>
      </c>
      <c r="U56" s="5">
        <v>12364.931837470001</v>
      </c>
      <c r="V56" s="5">
        <v>12364.931837470001</v>
      </c>
      <c r="W56" s="5">
        <v>12364.931837470001</v>
      </c>
      <c r="X56" s="5">
        <v>12364.931837470001</v>
      </c>
    </row>
    <row r="57" spans="1:24">
      <c r="A57" s="6" t="s">
        <v>146</v>
      </c>
      <c r="B57" s="76" t="s">
        <v>121</v>
      </c>
      <c r="C57" s="5">
        <v>964.53700000000003</v>
      </c>
      <c r="D57" s="5">
        <v>964.53700000000003</v>
      </c>
      <c r="E57" s="5">
        <v>964.53700000000003</v>
      </c>
      <c r="F57" s="5">
        <v>1116.40206513</v>
      </c>
      <c r="G57" s="5">
        <v>1116.40206513</v>
      </c>
      <c r="H57" s="5">
        <v>2515.1286614099999</v>
      </c>
      <c r="I57" s="5">
        <v>6864.0983515799999</v>
      </c>
      <c r="J57" s="5">
        <v>6864.0983515799999</v>
      </c>
      <c r="K57" s="5">
        <v>6864.0983515799999</v>
      </c>
      <c r="L57" s="5">
        <v>6864.0983515799999</v>
      </c>
      <c r="M57" s="5">
        <v>6864.0983515799999</v>
      </c>
      <c r="N57" s="5">
        <v>6864.0983515799999</v>
      </c>
      <c r="O57" s="5">
        <v>6864.0983515799999</v>
      </c>
      <c r="P57" s="5">
        <v>6864.0983515799999</v>
      </c>
      <c r="Q57" s="5">
        <v>6864.0983515799999</v>
      </c>
      <c r="R57" s="5">
        <v>6864.0983515799999</v>
      </c>
      <c r="S57" s="5">
        <v>6864.0983515799999</v>
      </c>
      <c r="T57" s="5">
        <v>6864.0983515799999</v>
      </c>
      <c r="U57" s="5">
        <v>6864.0983515799999</v>
      </c>
      <c r="V57" s="5">
        <v>6864.0983515799999</v>
      </c>
      <c r="W57" s="5">
        <v>6864.0983515799999</v>
      </c>
      <c r="X57" s="5">
        <v>6864.0983515799999</v>
      </c>
    </row>
    <row r="58" spans="1:24">
      <c r="A58" s="6" t="s">
        <v>146</v>
      </c>
      <c r="B58" s="77" t="s">
        <v>122</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0" t="s">
        <v>138</v>
      </c>
      <c r="B59" s="100"/>
      <c r="C59" s="17">
        <v>17512.886158753452</v>
      </c>
      <c r="D59" s="17">
        <v>18604.291203712957</v>
      </c>
      <c r="E59" s="17">
        <v>19459.52934888607</v>
      </c>
      <c r="F59" s="17">
        <v>20243.781351725076</v>
      </c>
      <c r="G59" s="17">
        <v>21077.427516870564</v>
      </c>
      <c r="H59" s="17">
        <v>22467.657067344546</v>
      </c>
      <c r="I59" s="17">
        <v>28265.205555157623</v>
      </c>
      <c r="J59" s="17">
        <v>28805.523267668083</v>
      </c>
      <c r="K59" s="17">
        <v>33493.754327235838</v>
      </c>
      <c r="L59" s="17">
        <v>33868.203556223874</v>
      </c>
      <c r="M59" s="17">
        <v>34436.467837586402</v>
      </c>
      <c r="N59" s="17">
        <v>34988.670201102483</v>
      </c>
      <c r="O59" s="17">
        <v>36483.781396156744</v>
      </c>
      <c r="P59" s="17">
        <v>36484.807879778338</v>
      </c>
      <c r="Q59" s="17">
        <v>36751.886976967682</v>
      </c>
      <c r="R59" s="17">
        <v>37516.282673001442</v>
      </c>
      <c r="S59" s="17">
        <v>37992.131626302449</v>
      </c>
      <c r="T59" s="17">
        <v>39009.244791916179</v>
      </c>
      <c r="U59" s="17">
        <v>39295.54049382254</v>
      </c>
      <c r="V59" s="17">
        <v>38637.897411256788</v>
      </c>
      <c r="W59" s="17">
        <v>39897.032704464502</v>
      </c>
      <c r="X59" s="17">
        <v>40468.742310000351</v>
      </c>
    </row>
    <row r="60" spans="1:24">
      <c r="A60" s="6" t="s">
        <v>146</v>
      </c>
      <c r="B60" s="77" t="s">
        <v>124</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0" t="s">
        <v>144</v>
      </c>
      <c r="B61" s="100"/>
      <c r="C61" s="17">
        <v>17597.516158753453</v>
      </c>
      <c r="D61" s="17">
        <v>18713.851014719861</v>
      </c>
      <c r="E61" s="17">
        <v>19593.262205775478</v>
      </c>
      <c r="F61" s="17">
        <v>20401.661045569737</v>
      </c>
      <c r="G61" s="17">
        <v>21261.88350114445</v>
      </c>
      <c r="H61" s="17">
        <v>22674.772959820082</v>
      </c>
      <c r="I61" s="17">
        <v>28496.974596378659</v>
      </c>
      <c r="J61" s="17">
        <v>29061.578012402348</v>
      </c>
      <c r="K61" s="17">
        <v>33776.174145963421</v>
      </c>
      <c r="L61" s="17">
        <v>34174.896029139716</v>
      </c>
      <c r="M61" s="17">
        <v>34770.041151654063</v>
      </c>
      <c r="N61" s="17">
        <v>35349.24076929687</v>
      </c>
      <c r="O61" s="17">
        <v>36868.319014960733</v>
      </c>
      <c r="P61" s="17">
        <v>36894.393161637687</v>
      </c>
      <c r="Q61" s="17">
        <v>37187.492694579414</v>
      </c>
      <c r="R61" s="17">
        <v>37978.389379727596</v>
      </c>
      <c r="S61" s="17">
        <v>38485.374258873082</v>
      </c>
      <c r="T61" s="17">
        <v>39531.346029573971</v>
      </c>
      <c r="U61" s="17">
        <v>39844.279769625617</v>
      </c>
      <c r="V61" s="17">
        <v>39221.082469995679</v>
      </c>
      <c r="W61" s="17">
        <v>40512.389516318188</v>
      </c>
      <c r="X61" s="17">
        <v>41116.437022766113</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626.69473986000003</v>
      </c>
      <c r="U67" s="5">
        <v>626.69473986000003</v>
      </c>
      <c r="V67" s="5">
        <v>626.69473986000003</v>
      </c>
      <c r="W67" s="5">
        <v>626.69473986000003</v>
      </c>
      <c r="X67" s="5">
        <v>626.69473986000003</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299.25226373763701</v>
      </c>
      <c r="D69" s="5">
        <v>299.86685646479998</v>
      </c>
      <c r="E69" s="5">
        <v>312.01021590400001</v>
      </c>
      <c r="F69" s="5">
        <v>391.0562358258</v>
      </c>
      <c r="G69" s="5">
        <v>495.08673128449999</v>
      </c>
      <c r="H69" s="5">
        <v>523.25950081240001</v>
      </c>
      <c r="I69" s="5">
        <v>1267.0613138731001</v>
      </c>
      <c r="J69" s="5">
        <v>1282.5686946650001</v>
      </c>
      <c r="K69" s="5">
        <v>1751.5443310016999</v>
      </c>
      <c r="L69" s="5">
        <v>1770.0599039739</v>
      </c>
      <c r="M69" s="5">
        <v>1755.2246441509001</v>
      </c>
      <c r="N69" s="5">
        <v>1769.5459508653</v>
      </c>
      <c r="O69" s="5">
        <v>2027.9144033122002</v>
      </c>
      <c r="P69" s="5">
        <v>2166.3535625536001</v>
      </c>
      <c r="Q69" s="5">
        <v>2158.1653055402003</v>
      </c>
      <c r="R69" s="5">
        <v>2177.2074787050001</v>
      </c>
      <c r="S69" s="5">
        <v>2281.4648472546</v>
      </c>
      <c r="T69" s="5">
        <v>2299.9080326205999</v>
      </c>
      <c r="U69" s="5">
        <v>2319.2935895292999</v>
      </c>
      <c r="V69" s="5">
        <v>2339.7580941082001</v>
      </c>
      <c r="W69" s="5">
        <v>2355.8332136822</v>
      </c>
      <c r="X69" s="5">
        <v>2371.8792117758999</v>
      </c>
    </row>
    <row r="70" spans="1:24">
      <c r="A70" s="6" t="s">
        <v>147</v>
      </c>
      <c r="B70" s="76" t="s">
        <v>119</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147</v>
      </c>
      <c r="B71" s="76" t="s">
        <v>120</v>
      </c>
      <c r="C71" s="5">
        <v>2139.71</v>
      </c>
      <c r="D71" s="5">
        <v>2709.98992718</v>
      </c>
      <c r="E71" s="5">
        <v>2970.3271499799998</v>
      </c>
      <c r="F71" s="5">
        <v>2970.3271499799998</v>
      </c>
      <c r="G71" s="5">
        <v>2970.3271499799998</v>
      </c>
      <c r="H71" s="5">
        <v>2970.3271499799998</v>
      </c>
      <c r="I71" s="5">
        <v>2970.3271499799998</v>
      </c>
      <c r="J71" s="5">
        <v>2970.3271499799998</v>
      </c>
      <c r="K71" s="5">
        <v>2970.3271499799998</v>
      </c>
      <c r="L71" s="5">
        <v>2970.3271499799998</v>
      </c>
      <c r="M71" s="5">
        <v>2970.3271499799998</v>
      </c>
      <c r="N71" s="5">
        <v>2970.3271499799998</v>
      </c>
      <c r="O71" s="5">
        <v>2970.3271499799998</v>
      </c>
      <c r="P71" s="5">
        <v>2937.3271499799998</v>
      </c>
      <c r="Q71" s="5">
        <v>2937.3271499799998</v>
      </c>
      <c r="R71" s="5">
        <v>2937.3271499799998</v>
      </c>
      <c r="S71" s="5">
        <v>2937.3271499799998</v>
      </c>
      <c r="T71" s="5">
        <v>2937.3271499799998</v>
      </c>
      <c r="U71" s="5">
        <v>2937.3271499799998</v>
      </c>
      <c r="V71" s="5">
        <v>2937.3271499799998</v>
      </c>
      <c r="W71" s="5">
        <v>2937.3271499799998</v>
      </c>
      <c r="X71" s="5">
        <v>2937.3271499799998</v>
      </c>
    </row>
    <row r="72" spans="1:24">
      <c r="A72" s="6" t="s">
        <v>147</v>
      </c>
      <c r="B72" s="76" t="s">
        <v>121</v>
      </c>
      <c r="C72" s="5">
        <v>378</v>
      </c>
      <c r="D72" s="5">
        <v>547.38285001999998</v>
      </c>
      <c r="E72" s="5">
        <v>747.38285001999998</v>
      </c>
      <c r="F72" s="5">
        <v>802.38285001999998</v>
      </c>
      <c r="G72" s="5">
        <v>802.38285001999998</v>
      </c>
      <c r="H72" s="5">
        <v>802.38285001999998</v>
      </c>
      <c r="I72" s="5">
        <v>802.38285001999998</v>
      </c>
      <c r="J72" s="5">
        <v>802.38285001999998</v>
      </c>
      <c r="K72" s="5">
        <v>802.38285001999998</v>
      </c>
      <c r="L72" s="5">
        <v>802.38285001999998</v>
      </c>
      <c r="M72" s="5">
        <v>802.38285001999998</v>
      </c>
      <c r="N72" s="5">
        <v>802.38285001999998</v>
      </c>
      <c r="O72" s="5">
        <v>802.38285001999998</v>
      </c>
      <c r="P72" s="5">
        <v>802.38285001999998</v>
      </c>
      <c r="Q72" s="5">
        <v>802.38285001999998</v>
      </c>
      <c r="R72" s="5">
        <v>802.38285001999998</v>
      </c>
      <c r="S72" s="5">
        <v>802.38285001999998</v>
      </c>
      <c r="T72" s="5">
        <v>802.38285001999998</v>
      </c>
      <c r="U72" s="5">
        <v>802.38285001999998</v>
      </c>
      <c r="V72" s="5">
        <v>802.38285001999998</v>
      </c>
      <c r="W72" s="5">
        <v>802.38285001999998</v>
      </c>
      <c r="X72" s="5">
        <v>802.38285001999998</v>
      </c>
    </row>
    <row r="73" spans="1:24">
      <c r="A73" s="6" t="s">
        <v>147</v>
      </c>
      <c r="B73" s="77" t="s">
        <v>122</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0" t="s">
        <v>138</v>
      </c>
      <c r="B74" s="100"/>
      <c r="C74" s="17">
        <v>7615.065846568079</v>
      </c>
      <c r="D74" s="17">
        <v>8495.3180496510067</v>
      </c>
      <c r="E74" s="17">
        <v>8861.9855401134701</v>
      </c>
      <c r="F74" s="17">
        <v>8897.6182739609321</v>
      </c>
      <c r="G74" s="17">
        <v>9137.4381584644252</v>
      </c>
      <c r="H74" s="17">
        <v>9206.8985583836547</v>
      </c>
      <c r="I74" s="17">
        <v>9990.0326395287448</v>
      </c>
      <c r="J74" s="17">
        <v>10062.113569187442</v>
      </c>
      <c r="K74" s="17">
        <v>10614.685247515026</v>
      </c>
      <c r="L74" s="17">
        <v>10690.900589157383</v>
      </c>
      <c r="M74" s="17">
        <v>10359.29016256355</v>
      </c>
      <c r="N74" s="17">
        <v>10496.334580757508</v>
      </c>
      <c r="O74" s="17">
        <v>10574.356525255997</v>
      </c>
      <c r="P74" s="17">
        <v>10752.223882675782</v>
      </c>
      <c r="Q74" s="17">
        <v>10818.427502607137</v>
      </c>
      <c r="R74" s="17">
        <v>10160.872618649353</v>
      </c>
      <c r="S74" s="17">
        <v>10384.828670666157</v>
      </c>
      <c r="T74" s="17">
        <v>10030.562270668168</v>
      </c>
      <c r="U74" s="17">
        <v>10123.941198548888</v>
      </c>
      <c r="V74" s="17">
        <v>10216.661760135215</v>
      </c>
      <c r="W74" s="17">
        <v>10359.056660341021</v>
      </c>
      <c r="X74" s="17">
        <v>10514.475623433453</v>
      </c>
    </row>
    <row r="75" spans="1:24">
      <c r="A75" s="6" t="s">
        <v>147</v>
      </c>
      <c r="B75" s="77" t="s">
        <v>124</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0" t="s">
        <v>144</v>
      </c>
      <c r="B76" s="100"/>
      <c r="C76" s="17">
        <v>7648.0558465680788</v>
      </c>
      <c r="D76" s="17">
        <v>8536.3598914280137</v>
      </c>
      <c r="E76" s="17">
        <v>8911.4120029744863</v>
      </c>
      <c r="F76" s="17">
        <v>8955.2334253548215</v>
      </c>
      <c r="G76" s="17">
        <v>9203.3082383448818</v>
      </c>
      <c r="H76" s="17">
        <v>9280.8893710596622</v>
      </c>
      <c r="I76" s="17">
        <v>10072.426772487517</v>
      </c>
      <c r="J76" s="17">
        <v>10152.033684111568</v>
      </c>
      <c r="K76" s="17">
        <v>10713.101890515991</v>
      </c>
      <c r="L76" s="17">
        <v>10798.243932505922</v>
      </c>
      <c r="M76" s="17">
        <v>10475.394218390145</v>
      </c>
      <c r="N76" s="17">
        <v>10621.796290897368</v>
      </c>
      <c r="O76" s="17">
        <v>10708.419287038818</v>
      </c>
      <c r="P76" s="17">
        <v>10893.400772451369</v>
      </c>
      <c r="Q76" s="17">
        <v>10968.884826763393</v>
      </c>
      <c r="R76" s="17">
        <v>10319.717673405368</v>
      </c>
      <c r="S76" s="17">
        <v>10553.769798905811</v>
      </c>
      <c r="T76" s="17">
        <v>10209.708632977894</v>
      </c>
      <c r="U76" s="17">
        <v>10311.625003646117</v>
      </c>
      <c r="V76" s="17">
        <v>10413.318573338171</v>
      </c>
      <c r="W76" s="17">
        <v>10564.859596729479</v>
      </c>
      <c r="X76" s="17">
        <v>10731.562325181918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72.909212602099998</v>
      </c>
      <c r="P84" s="5">
        <v>75.137793073300003</v>
      </c>
      <c r="Q84" s="5">
        <v>77.777238101500004</v>
      </c>
      <c r="R84" s="5">
        <v>80.871784174400005</v>
      </c>
      <c r="S84" s="5">
        <v>84.189991714599998</v>
      </c>
      <c r="T84" s="5">
        <v>87.420394060600003</v>
      </c>
      <c r="U84" s="5">
        <v>90.834269762000005</v>
      </c>
      <c r="V84" s="5">
        <v>94.403266927100006</v>
      </c>
      <c r="W84" s="5">
        <v>97.125526863299996</v>
      </c>
      <c r="X84" s="5">
        <v>99.889897557899999</v>
      </c>
    </row>
    <row r="85" spans="1:24">
      <c r="A85" s="6" t="s">
        <v>148</v>
      </c>
      <c r="B85" s="76" t="s">
        <v>119</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148</v>
      </c>
      <c r="B86" s="76" t="s">
        <v>120</v>
      </c>
      <c r="C86" s="5">
        <v>572.95000000000005</v>
      </c>
      <c r="D86" s="5">
        <v>779.57186446000003</v>
      </c>
      <c r="E86" s="5">
        <v>1009.25865985</v>
      </c>
      <c r="F86" s="5">
        <v>1009.25865985</v>
      </c>
      <c r="G86" s="5">
        <v>1009.25865985</v>
      </c>
      <c r="H86" s="5">
        <v>1009.25865985</v>
      </c>
      <c r="I86" s="5">
        <v>1102.4622631500001</v>
      </c>
      <c r="J86" s="5">
        <v>1642.95</v>
      </c>
      <c r="K86" s="5">
        <v>1642.95</v>
      </c>
      <c r="L86" s="5">
        <v>1642.95</v>
      </c>
      <c r="M86" s="5">
        <v>1642.95</v>
      </c>
      <c r="N86" s="5">
        <v>1642.95</v>
      </c>
      <c r="O86" s="5">
        <v>1642.95</v>
      </c>
      <c r="P86" s="5">
        <v>1642.95</v>
      </c>
      <c r="Q86" s="5">
        <v>1642.95</v>
      </c>
      <c r="R86" s="5">
        <v>1642.95</v>
      </c>
      <c r="S86" s="5">
        <v>1642.95</v>
      </c>
      <c r="T86" s="5">
        <v>1642.95</v>
      </c>
      <c r="U86" s="5">
        <v>1642.95</v>
      </c>
      <c r="V86" s="5">
        <v>1642.95</v>
      </c>
      <c r="W86" s="5">
        <v>1642.95</v>
      </c>
      <c r="X86" s="5">
        <v>1642.95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0" t="s">
        <v>138</v>
      </c>
      <c r="B89" s="100"/>
      <c r="C89" s="17">
        <v>3248.3436742511258</v>
      </c>
      <c r="D89" s="17">
        <v>3494.6800824058359</v>
      </c>
      <c r="E89" s="17">
        <v>3765.3201223935239</v>
      </c>
      <c r="F89" s="17">
        <v>3800.7853010757599</v>
      </c>
      <c r="G89" s="17">
        <v>3857.5145616341597</v>
      </c>
      <c r="H89" s="17">
        <v>3874.4736754138671</v>
      </c>
      <c r="I89" s="17">
        <v>3976.2156173504027</v>
      </c>
      <c r="J89" s="17">
        <v>4527.0582857831905</v>
      </c>
      <c r="K89" s="17">
        <v>4554.7057387883397</v>
      </c>
      <c r="L89" s="17">
        <v>4570.5217271811298</v>
      </c>
      <c r="M89" s="17">
        <v>4588.946856866748</v>
      </c>
      <c r="N89" s="17">
        <v>4618.4395076605124</v>
      </c>
      <c r="O89" s="17">
        <v>4625.6655076292327</v>
      </c>
      <c r="P89" s="17">
        <v>4637.3221659088049</v>
      </c>
      <c r="Q89" s="17">
        <v>4649.9330182894382</v>
      </c>
      <c r="R89" s="17">
        <v>4690.2051813162198</v>
      </c>
      <c r="S89" s="17">
        <v>4709.4900307183207</v>
      </c>
      <c r="T89" s="17">
        <v>4724.6335199316163</v>
      </c>
      <c r="U89" s="17">
        <v>4735.4391163952423</v>
      </c>
      <c r="V89" s="17">
        <v>4745.8935586059497</v>
      </c>
      <c r="W89" s="17">
        <v>4645.3398924707226</v>
      </c>
      <c r="X89" s="17">
        <v>4669.7087884182083</v>
      </c>
    </row>
    <row r="90" spans="1:24">
      <c r="A90" s="6" t="s">
        <v>148</v>
      </c>
      <c r="B90" s="77" t="s">
        <v>124</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0" t="s">
        <v>144</v>
      </c>
      <c r="B91" s="100"/>
      <c r="C91" s="17">
        <v>3277.853674251126</v>
      </c>
      <c r="D91" s="17">
        <v>3525.1100413320719</v>
      </c>
      <c r="E91" s="17">
        <v>3796.9095530072996</v>
      </c>
      <c r="F91" s="17">
        <v>3833.4487357514649</v>
      </c>
      <c r="G91" s="17">
        <v>3891.1769375565141</v>
      </c>
      <c r="H91" s="17">
        <v>3909.1048877414646</v>
      </c>
      <c r="I91" s="17">
        <v>4011.9323830888079</v>
      </c>
      <c r="J91" s="17">
        <v>4562.97812319687</v>
      </c>
      <c r="K91" s="17">
        <v>4592.2965675003788</v>
      </c>
      <c r="L91" s="17">
        <v>4609.7267495046826</v>
      </c>
      <c r="M91" s="17">
        <v>4629.1760101549226</v>
      </c>
      <c r="N91" s="17">
        <v>4659.7064348366321</v>
      </c>
      <c r="O91" s="17">
        <v>4667.8896754376665</v>
      </c>
      <c r="P91" s="17">
        <v>4680.5792326051123</v>
      </c>
      <c r="Q91" s="17">
        <v>4694.2286340813307</v>
      </c>
      <c r="R91" s="17">
        <v>4735.1961632025314</v>
      </c>
      <c r="S91" s="17">
        <v>4755.5460275411797</v>
      </c>
      <c r="T91" s="17">
        <v>4771.8325410221942</v>
      </c>
      <c r="U91" s="17">
        <v>4783.7207706155295</v>
      </c>
      <c r="V91" s="17">
        <v>4795.3143499964617</v>
      </c>
      <c r="W91" s="17">
        <v>4695.7462070621541</v>
      </c>
      <c r="X91" s="17">
        <v>4721.3514675406986</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15386</v>
      </c>
      <c r="G4" s="5">
        <v>14826</v>
      </c>
      <c r="H4" s="5">
        <v>12106</v>
      </c>
      <c r="I4" s="5">
        <v>11656</v>
      </c>
      <c r="J4" s="5">
        <v>11656</v>
      </c>
      <c r="K4" s="5">
        <v>10956</v>
      </c>
      <c r="L4" s="5">
        <v>10956</v>
      </c>
      <c r="M4" s="5">
        <v>9816</v>
      </c>
      <c r="N4" s="5">
        <v>7776</v>
      </c>
      <c r="O4" s="5">
        <v>5596</v>
      </c>
      <c r="P4" s="5">
        <v>5596</v>
      </c>
      <c r="Q4" s="5">
        <v>5596</v>
      </c>
      <c r="R4" s="5">
        <v>2016</v>
      </c>
      <c r="S4" s="5">
        <v>2016</v>
      </c>
      <c r="T4" s="5">
        <v>2016</v>
      </c>
      <c r="U4" s="5">
        <v>2016</v>
      </c>
      <c r="V4" s="5">
        <v>2016</v>
      </c>
      <c r="W4" s="5">
        <v>2016</v>
      </c>
      <c r="X4" s="5">
        <v>1272</v>
      </c>
    </row>
    <row r="5" spans="1:24" s="3" customFormat="1">
      <c r="A5" s="6" t="s">
        <v>77</v>
      </c>
      <c r="B5" s="76" t="s">
        <v>114</v>
      </c>
      <c r="C5" s="5">
        <v>4820</v>
      </c>
      <c r="D5" s="5">
        <v>4820</v>
      </c>
      <c r="E5" s="5">
        <v>4820</v>
      </c>
      <c r="F5" s="5">
        <v>4820</v>
      </c>
      <c r="G5" s="5">
        <v>4820</v>
      </c>
      <c r="H5" s="5">
        <v>4120</v>
      </c>
      <c r="I5" s="5">
        <v>3030</v>
      </c>
      <c r="J5" s="5">
        <v>1910</v>
      </c>
      <c r="K5" s="5">
        <v>1535</v>
      </c>
      <c r="L5" s="5">
        <v>1160</v>
      </c>
      <c r="M5" s="5">
        <v>1160</v>
      </c>
      <c r="N5" s="5">
        <v>1160</v>
      </c>
      <c r="O5" s="5">
        <v>1160</v>
      </c>
      <c r="P5" s="5">
        <v>1160</v>
      </c>
      <c r="Q5" s="5">
        <v>1160</v>
      </c>
      <c r="R5" s="5">
        <v>1160</v>
      </c>
      <c r="S5" s="5">
        <v>0</v>
      </c>
      <c r="T5" s="5">
        <v>0</v>
      </c>
      <c r="U5" s="5">
        <v>0</v>
      </c>
      <c r="V5" s="5">
        <v>0</v>
      </c>
      <c r="W5" s="5">
        <v>0</v>
      </c>
      <c r="X5" s="5">
        <v>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1509.3527693999999</v>
      </c>
      <c r="X6" s="5">
        <v>1509.3527693999999</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1506.7800404438642</v>
      </c>
      <c r="D9" s="5">
        <v>1681.8163137367999</v>
      </c>
      <c r="E9" s="5">
        <v>1845.1661155955001</v>
      </c>
      <c r="F9" s="5">
        <v>2456.8242704043</v>
      </c>
      <c r="G9" s="5">
        <v>5405.3319925195001</v>
      </c>
      <c r="H9" s="5">
        <v>5660.8021794298011</v>
      </c>
      <c r="I9" s="5">
        <v>6000.9495167073001</v>
      </c>
      <c r="J9" s="5">
        <v>6437.0076954005999</v>
      </c>
      <c r="K9" s="5">
        <v>7836.0294677682996</v>
      </c>
      <c r="L9" s="5">
        <v>8031.1548174662994</v>
      </c>
      <c r="M9" s="5">
        <v>8518.040525463799</v>
      </c>
      <c r="N9" s="5">
        <v>9451.4354740913004</v>
      </c>
      <c r="O9" s="5">
        <v>9889.9731834151007</v>
      </c>
      <c r="P9" s="5">
        <v>10334.003649319598</v>
      </c>
      <c r="Q9" s="5">
        <v>10852.6470050138</v>
      </c>
      <c r="R9" s="5">
        <v>12872.3587568929</v>
      </c>
      <c r="S9" s="5">
        <v>13208.195541655599</v>
      </c>
      <c r="T9" s="5">
        <v>14266.410998325098</v>
      </c>
      <c r="U9" s="5">
        <v>14464.7178178506</v>
      </c>
      <c r="V9" s="5">
        <v>14673.931486883799</v>
      </c>
      <c r="W9" s="5">
        <v>15361.918074440699</v>
      </c>
      <c r="X9" s="5">
        <v>16742.600265232097</v>
      </c>
    </row>
    <row r="10" spans="1:24" s="3" customFormat="1">
      <c r="A10" s="6" t="s">
        <v>77</v>
      </c>
      <c r="B10" s="76" t="s">
        <v>119</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77</v>
      </c>
      <c r="B11" s="76" t="s">
        <v>120</v>
      </c>
      <c r="C11" s="5">
        <v>9005.4579999999987</v>
      </c>
      <c r="D11" s="5">
        <v>9005.4579999999987</v>
      </c>
      <c r="E11" s="5">
        <v>10092.657999999999</v>
      </c>
      <c r="F11" s="5">
        <v>10318.602789519999</v>
      </c>
      <c r="G11" s="5">
        <v>10444.446526889998</v>
      </c>
      <c r="H11" s="5">
        <v>12236.81992817</v>
      </c>
      <c r="I11" s="5">
        <v>14210.166374509998</v>
      </c>
      <c r="J11" s="5">
        <v>17161.389924589999</v>
      </c>
      <c r="K11" s="5">
        <v>18019.103932169997</v>
      </c>
      <c r="L11" s="5">
        <v>18506.20930137</v>
      </c>
      <c r="M11" s="5">
        <v>21242.897863489998</v>
      </c>
      <c r="N11" s="5">
        <v>23984.580637099996</v>
      </c>
      <c r="O11" s="5">
        <v>28072.119287049994</v>
      </c>
      <c r="P11" s="5">
        <v>28380.003413219998</v>
      </c>
      <c r="Q11" s="5">
        <v>28878.397028239997</v>
      </c>
      <c r="R11" s="5">
        <v>33402.69000871</v>
      </c>
      <c r="S11" s="5">
        <v>33312.149106959994</v>
      </c>
      <c r="T11" s="5">
        <v>35734.796769170003</v>
      </c>
      <c r="U11" s="5">
        <v>35125.796769170003</v>
      </c>
      <c r="V11" s="5">
        <v>35750.807449730004</v>
      </c>
      <c r="W11" s="5">
        <v>36037.209951620003</v>
      </c>
      <c r="X11" s="5">
        <v>35988.90995162</v>
      </c>
    </row>
    <row r="12" spans="1:24" s="3" customFormat="1">
      <c r="A12" s="6" t="s">
        <v>77</v>
      </c>
      <c r="B12" s="76" t="s">
        <v>121</v>
      </c>
      <c r="C12" s="5">
        <v>5151.7110000000011</v>
      </c>
      <c r="D12" s="5">
        <v>5151.7110000000011</v>
      </c>
      <c r="E12" s="5">
        <v>5941.7110000000011</v>
      </c>
      <c r="F12" s="5">
        <v>6126.7110000000011</v>
      </c>
      <c r="G12" s="5">
        <v>6126.7110000000011</v>
      </c>
      <c r="H12" s="5">
        <v>7774.5398711700009</v>
      </c>
      <c r="I12" s="5">
        <v>9758.3792202000004</v>
      </c>
      <c r="J12" s="5">
        <v>11621.45213827</v>
      </c>
      <c r="K12" s="5">
        <v>12183.84120103</v>
      </c>
      <c r="L12" s="5">
        <v>12647.053918789999</v>
      </c>
      <c r="M12" s="5">
        <v>13434.821213230001</v>
      </c>
      <c r="N12" s="5">
        <v>14754.585227240001</v>
      </c>
      <c r="O12" s="5">
        <v>17172.781231299999</v>
      </c>
      <c r="P12" s="5">
        <v>19686.893129940003</v>
      </c>
      <c r="Q12" s="5">
        <v>19975.355291759999</v>
      </c>
      <c r="R12" s="5">
        <v>24954.11477892</v>
      </c>
      <c r="S12" s="5">
        <v>24954.11477892</v>
      </c>
      <c r="T12" s="5">
        <v>27473.265708849998</v>
      </c>
      <c r="U12" s="5">
        <v>27631.236980729998</v>
      </c>
      <c r="V12" s="5">
        <v>27753.484751309996</v>
      </c>
      <c r="W12" s="5">
        <v>29683.432744859994</v>
      </c>
      <c r="X12" s="5">
        <v>29782.134438099994</v>
      </c>
    </row>
    <row r="13" spans="1:24" s="3" customFormat="1">
      <c r="A13" s="6" t="s">
        <v>77</v>
      </c>
      <c r="B13" s="77" t="s">
        <v>122</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0" t="s">
        <v>138</v>
      </c>
      <c r="B14" s="100"/>
      <c r="C14" s="17">
        <v>69683.23494139401</v>
      </c>
      <c r="D14" s="17">
        <v>72312.547481031143</v>
      </c>
      <c r="E14" s="17">
        <v>75907.143433059566</v>
      </c>
      <c r="F14" s="17">
        <v>75935.086588424194</v>
      </c>
      <c r="G14" s="17">
        <v>80833.311390271338</v>
      </c>
      <c r="H14" s="17">
        <v>82238.958642472571</v>
      </c>
      <c r="I14" s="17">
        <v>85706.51592288063</v>
      </c>
      <c r="J14" s="17">
        <v>90819.283108516669</v>
      </c>
      <c r="K14" s="17">
        <v>93557.96685422305</v>
      </c>
      <c r="L14" s="17">
        <v>95315.593418600693</v>
      </c>
      <c r="M14" s="17">
        <v>98664.470016647188</v>
      </c>
      <c r="N14" s="17">
        <v>103222.58324497356</v>
      </c>
      <c r="O14" s="17">
        <v>108529.120010365</v>
      </c>
      <c r="P14" s="17">
        <v>112355.93477387496</v>
      </c>
      <c r="Q14" s="17">
        <v>114497.66939418788</v>
      </c>
      <c r="R14" s="17">
        <v>123864.55373748485</v>
      </c>
      <c r="S14" s="17">
        <v>124622.84068926831</v>
      </c>
      <c r="T14" s="17">
        <v>131201.77165173533</v>
      </c>
      <c r="U14" s="17">
        <v>131879.21943476298</v>
      </c>
      <c r="V14" s="17">
        <v>132673.90392990672</v>
      </c>
      <c r="W14" s="17">
        <v>137170.63591295943</v>
      </c>
      <c r="X14" s="17">
        <v>139704.51325615664</v>
      </c>
    </row>
    <row r="15" spans="1:24" s="3" customFormat="1">
      <c r="A15" s="6" t="s">
        <v>77</v>
      </c>
      <c r="B15" s="77" t="s">
        <v>124</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0" t="s">
        <v>144</v>
      </c>
      <c r="B16" s="100"/>
      <c r="C16" s="17">
        <v>70125.744941394005</v>
      </c>
      <c r="D16" s="17">
        <v>72841.467091622806</v>
      </c>
      <c r="E16" s="17">
        <v>76525.13871317984</v>
      </c>
      <c r="F16" s="17">
        <v>76639.525399321865</v>
      </c>
      <c r="G16" s="17">
        <v>81626.489309758574</v>
      </c>
      <c r="H16" s="17">
        <v>83115.322233915402</v>
      </c>
      <c r="I16" s="17">
        <v>86672.02460432137</v>
      </c>
      <c r="J16" s="17">
        <v>91871.642674954986</v>
      </c>
      <c r="K16" s="17">
        <v>94706.079799366955</v>
      </c>
      <c r="L16" s="17">
        <v>96557.111431760859</v>
      </c>
      <c r="M16" s="17">
        <v>99999.130992216422</v>
      </c>
      <c r="N16" s="17">
        <v>104654.36302832684</v>
      </c>
      <c r="O16" s="17">
        <v>110052.37070693434</v>
      </c>
      <c r="P16" s="17">
        <v>113971.05297563851</v>
      </c>
      <c r="Q16" s="17">
        <v>116214.86882979945</v>
      </c>
      <c r="R16" s="17">
        <v>125677.14940461599</v>
      </c>
      <c r="S16" s="17">
        <v>126540.66816679784</v>
      </c>
      <c r="T16" s="17">
        <v>133227.77428486419</v>
      </c>
      <c r="U16" s="17">
        <v>134009.61980541417</v>
      </c>
      <c r="V16" s="17">
        <v>134918.19675650515</v>
      </c>
      <c r="W16" s="17">
        <v>139526.12302314662</v>
      </c>
      <c r="X16" s="17">
        <v>142171.03988777543</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7540</v>
      </c>
      <c r="G19" s="5">
        <v>7540</v>
      </c>
      <c r="H19" s="5">
        <v>6220</v>
      </c>
      <c r="I19" s="5">
        <v>6220</v>
      </c>
      <c r="J19" s="5">
        <v>6220</v>
      </c>
      <c r="K19" s="5">
        <v>6220</v>
      </c>
      <c r="L19" s="5">
        <v>6220</v>
      </c>
      <c r="M19" s="5">
        <v>5500</v>
      </c>
      <c r="N19" s="5">
        <v>3460</v>
      </c>
      <c r="O19" s="5">
        <v>2740</v>
      </c>
      <c r="P19" s="5">
        <v>2740</v>
      </c>
      <c r="Q19" s="5">
        <v>2740</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395.11747612790248</v>
      </c>
      <c r="D24" s="5">
        <v>478.63679640739997</v>
      </c>
      <c r="E24" s="5">
        <v>541.40252385240001</v>
      </c>
      <c r="F24" s="5">
        <v>797.77604314270002</v>
      </c>
      <c r="G24" s="5">
        <v>3220.5464434425999</v>
      </c>
      <c r="H24" s="5">
        <v>3326.4881450552002</v>
      </c>
      <c r="I24" s="5">
        <v>3411.6328289038001</v>
      </c>
      <c r="J24" s="5">
        <v>3468.7961553816003</v>
      </c>
      <c r="K24" s="5">
        <v>3530.4624178081999</v>
      </c>
      <c r="L24" s="5">
        <v>3599.8305784538998</v>
      </c>
      <c r="M24" s="5">
        <v>3657.3485717543999</v>
      </c>
      <c r="N24" s="5">
        <v>4238.346710453</v>
      </c>
      <c r="O24" s="5">
        <v>4285.5577308383999</v>
      </c>
      <c r="P24" s="5">
        <v>4333.5859912515998</v>
      </c>
      <c r="Q24" s="5">
        <v>4385.8469151920999</v>
      </c>
      <c r="R24" s="5">
        <v>5537.5323867610996</v>
      </c>
      <c r="S24" s="5">
        <v>5603.3288838392</v>
      </c>
      <c r="T24" s="5">
        <v>5920.1080233302</v>
      </c>
      <c r="U24" s="5">
        <v>5989.7405645068993</v>
      </c>
      <c r="V24" s="5">
        <v>6062.3735208271992</v>
      </c>
      <c r="W24" s="5">
        <v>6378.2916244060998</v>
      </c>
      <c r="X24" s="5">
        <v>6432.5155961517994</v>
      </c>
    </row>
    <row r="25" spans="1:24" s="3" customFormat="1">
      <c r="A25" s="6" t="s">
        <v>128</v>
      </c>
      <c r="B25" s="76" t="s">
        <v>119</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128</v>
      </c>
      <c r="B26" s="76" t="s">
        <v>120</v>
      </c>
      <c r="C26" s="5">
        <v>1639.46</v>
      </c>
      <c r="D26" s="5">
        <v>1639.46</v>
      </c>
      <c r="E26" s="5">
        <v>1866.46</v>
      </c>
      <c r="F26" s="5">
        <v>1974.6495225200001</v>
      </c>
      <c r="G26" s="5">
        <v>1974.6495225200001</v>
      </c>
      <c r="H26" s="5">
        <v>1974.6495225200001</v>
      </c>
      <c r="I26" s="5">
        <v>1974.6495225200001</v>
      </c>
      <c r="J26" s="5">
        <v>2735.1915576800006</v>
      </c>
      <c r="K26" s="5">
        <v>2735.1915576800006</v>
      </c>
      <c r="L26" s="5">
        <v>2735.1915576800006</v>
      </c>
      <c r="M26" s="5">
        <v>3914.5959308100005</v>
      </c>
      <c r="N26" s="5">
        <v>5642.0508636299992</v>
      </c>
      <c r="O26" s="5">
        <v>7471.3398721699996</v>
      </c>
      <c r="P26" s="5">
        <v>7514.1005683599997</v>
      </c>
      <c r="Q26" s="5">
        <v>7514.1005683599997</v>
      </c>
      <c r="R26" s="5">
        <v>8985.7069684399976</v>
      </c>
      <c r="S26" s="5">
        <v>8939.2069684399976</v>
      </c>
      <c r="T26" s="5">
        <v>8909.9231745199995</v>
      </c>
      <c r="U26" s="5">
        <v>8879.9231745199995</v>
      </c>
      <c r="V26" s="5">
        <v>8879.9231745199995</v>
      </c>
      <c r="W26" s="5">
        <v>8519.4231745199995</v>
      </c>
      <c r="X26" s="5">
        <v>8471.1231745200002</v>
      </c>
    </row>
    <row r="27" spans="1:24" s="3" customFormat="1">
      <c r="A27" s="6" t="s">
        <v>128</v>
      </c>
      <c r="B27" s="76" t="s">
        <v>121</v>
      </c>
      <c r="C27" s="5">
        <v>1837.3170000000005</v>
      </c>
      <c r="D27" s="5">
        <v>1837.3170000000005</v>
      </c>
      <c r="E27" s="5">
        <v>2217.3170000000005</v>
      </c>
      <c r="F27" s="5">
        <v>2402.3170000000005</v>
      </c>
      <c r="G27" s="5">
        <v>2402.3170000000005</v>
      </c>
      <c r="H27" s="5">
        <v>3816.8416984600008</v>
      </c>
      <c r="I27" s="5">
        <v>4708.2721047900004</v>
      </c>
      <c r="J27" s="5">
        <v>5405.8847196500001</v>
      </c>
      <c r="K27" s="5">
        <v>5405.8847196500001</v>
      </c>
      <c r="L27" s="5">
        <v>5405.8847196500001</v>
      </c>
      <c r="M27" s="5">
        <v>5751.8217422300004</v>
      </c>
      <c r="N27" s="5">
        <v>7062.5464711200002</v>
      </c>
      <c r="O27" s="5">
        <v>7062.5464711200002</v>
      </c>
      <c r="P27" s="5">
        <v>7928.3107270299997</v>
      </c>
      <c r="Q27" s="5">
        <v>7928.3107270299997</v>
      </c>
      <c r="R27" s="5">
        <v>10258.958397539998</v>
      </c>
      <c r="S27" s="5">
        <v>10258.958397539998</v>
      </c>
      <c r="T27" s="5">
        <v>12521.160405709999</v>
      </c>
      <c r="U27" s="5">
        <v>12370.860405709998</v>
      </c>
      <c r="V27" s="5">
        <v>12370.860405709998</v>
      </c>
      <c r="W27" s="5">
        <v>13477.527558829997</v>
      </c>
      <c r="X27" s="5">
        <v>13477.527558829997</v>
      </c>
    </row>
    <row r="28" spans="1:24" s="3" customFormat="1">
      <c r="A28" s="6" t="s">
        <v>128</v>
      </c>
      <c r="B28" s="77" t="s">
        <v>122</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0" t="s">
        <v>138</v>
      </c>
      <c r="B29" s="100"/>
      <c r="C29" s="17">
        <v>21806.311377586688</v>
      </c>
      <c r="D29" s="17">
        <v>22571.677473736687</v>
      </c>
      <c r="E29" s="17">
        <v>23656.929181841289</v>
      </c>
      <c r="F29" s="17">
        <v>22739.10572665462</v>
      </c>
      <c r="G29" s="17">
        <v>26130.650850302191</v>
      </c>
      <c r="H29" s="17">
        <v>26803.053964223182</v>
      </c>
      <c r="I29" s="17">
        <v>28055.104015978632</v>
      </c>
      <c r="J29" s="17">
        <v>29907.696595167639</v>
      </c>
      <c r="K29" s="17">
        <v>30402.9961626556</v>
      </c>
      <c r="L29" s="17">
        <v>30779.797847822181</v>
      </c>
      <c r="M29" s="17">
        <v>31868.827937882481</v>
      </c>
      <c r="N29" s="17">
        <v>34057.031022887182</v>
      </c>
      <c r="O29" s="17">
        <v>35454.95489071482</v>
      </c>
      <c r="P29" s="17">
        <v>36772.183062464021</v>
      </c>
      <c r="Q29" s="17">
        <v>37104.601740466147</v>
      </c>
      <c r="R29" s="17">
        <v>40060.955821857824</v>
      </c>
      <c r="S29" s="17">
        <v>40494.943569390765</v>
      </c>
      <c r="T29" s="17">
        <v>43444.673159484002</v>
      </c>
      <c r="U29" s="17">
        <v>43633.156907896773</v>
      </c>
      <c r="V29" s="17">
        <v>43998.526454284714</v>
      </c>
      <c r="W29" s="17">
        <v>45622.571420541783</v>
      </c>
      <c r="X29" s="17">
        <v>46232.549061407299</v>
      </c>
    </row>
    <row r="30" spans="1:24" s="3" customFormat="1">
      <c r="A30" s="6" t="s">
        <v>128</v>
      </c>
      <c r="B30" s="77" t="s">
        <v>124</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0" t="s">
        <v>144</v>
      </c>
      <c r="B31" s="100"/>
      <c r="C31" s="17">
        <v>21899.551377586689</v>
      </c>
      <c r="D31" s="17">
        <v>22698.407990574437</v>
      </c>
      <c r="E31" s="17">
        <v>23818.361226351761</v>
      </c>
      <c r="F31" s="17">
        <v>22934.019343832424</v>
      </c>
      <c r="G31" s="17">
        <v>26359.306437969426</v>
      </c>
      <c r="H31" s="17">
        <v>27063.906758325353</v>
      </c>
      <c r="I31" s="17">
        <v>28351.385603489827</v>
      </c>
      <c r="J31" s="17">
        <v>30236.880079025854</v>
      </c>
      <c r="K31" s="17">
        <v>30771.356326271787</v>
      </c>
      <c r="L31" s="17">
        <v>31187.06558638308</v>
      </c>
      <c r="M31" s="17">
        <v>32312.463286692608</v>
      </c>
      <c r="N31" s="17">
        <v>34538.261190061821</v>
      </c>
      <c r="O31" s="17">
        <v>35973.654959695785</v>
      </c>
      <c r="P31" s="17">
        <v>37327.899531356568</v>
      </c>
      <c r="Q31" s="17">
        <v>37704.416925005811</v>
      </c>
      <c r="R31" s="17">
        <v>40696.528946286344</v>
      </c>
      <c r="S31" s="17">
        <v>41171.662978888809</v>
      </c>
      <c r="T31" s="17">
        <v>44165.273175571921</v>
      </c>
      <c r="U31" s="17">
        <v>44399.625580620661</v>
      </c>
      <c r="V31" s="17">
        <v>44807.604510025376</v>
      </c>
      <c r="W31" s="17">
        <v>46476.42637661552</v>
      </c>
      <c r="X31" s="17">
        <v>47129.498442979952</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7846</v>
      </c>
      <c r="G34" s="5">
        <v>7286</v>
      </c>
      <c r="H34" s="5">
        <v>5886</v>
      </c>
      <c r="I34" s="5">
        <v>5436</v>
      </c>
      <c r="J34" s="5">
        <v>5436</v>
      </c>
      <c r="K34" s="5">
        <v>4736</v>
      </c>
      <c r="L34" s="5">
        <v>4736</v>
      </c>
      <c r="M34" s="5">
        <v>4316</v>
      </c>
      <c r="N34" s="5">
        <v>4316</v>
      </c>
      <c r="O34" s="5">
        <v>2856</v>
      </c>
      <c r="P34" s="5">
        <v>2856</v>
      </c>
      <c r="Q34" s="5">
        <v>2856</v>
      </c>
      <c r="R34" s="5">
        <v>2016</v>
      </c>
      <c r="S34" s="5">
        <v>2016</v>
      </c>
      <c r="T34" s="5">
        <v>2016</v>
      </c>
      <c r="U34" s="5">
        <v>2016</v>
      </c>
      <c r="V34" s="5">
        <v>2016</v>
      </c>
      <c r="W34" s="5">
        <v>2016</v>
      </c>
      <c r="X34" s="5">
        <v>1272</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649.43564702063952</v>
      </c>
      <c r="D39" s="5">
        <v>692.87415638080006</v>
      </c>
      <c r="E39" s="5">
        <v>746.12093083529999</v>
      </c>
      <c r="F39" s="5">
        <v>881.20872344789996</v>
      </c>
      <c r="G39" s="5">
        <v>1086.9549950593</v>
      </c>
      <c r="H39" s="5">
        <v>1146.7511518769002</v>
      </c>
      <c r="I39" s="5">
        <v>1328.7542475248999</v>
      </c>
      <c r="J39" s="5">
        <v>1500.2839776766</v>
      </c>
      <c r="K39" s="5">
        <v>2347.6984154890997</v>
      </c>
      <c r="L39" s="5">
        <v>2411.3904946043999</v>
      </c>
      <c r="M39" s="5">
        <v>2743.3763837352999</v>
      </c>
      <c r="N39" s="5">
        <v>2778.8214821447</v>
      </c>
      <c r="O39" s="5">
        <v>3120.2083710368001</v>
      </c>
      <c r="P39" s="5">
        <v>3519.5412742352</v>
      </c>
      <c r="Q39" s="5">
        <v>3920.5275155257004</v>
      </c>
      <c r="R39" s="5">
        <v>4443.8796743149005</v>
      </c>
      <c r="S39" s="5">
        <v>4491.4422400099002</v>
      </c>
      <c r="T39" s="5">
        <v>4760.7788676637992</v>
      </c>
      <c r="U39" s="5">
        <v>4814.4988899609998</v>
      </c>
      <c r="V39" s="5">
        <v>4872.0988473433999</v>
      </c>
      <c r="W39" s="5">
        <v>5099.8393279505999</v>
      </c>
      <c r="X39" s="5">
        <v>5993.5034410240005</v>
      </c>
    </row>
    <row r="40" spans="1:24">
      <c r="A40" s="6" t="s">
        <v>145</v>
      </c>
      <c r="B40" s="76" t="s">
        <v>119</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145</v>
      </c>
      <c r="B41" s="76" t="s">
        <v>120</v>
      </c>
      <c r="C41" s="5">
        <v>676.60799999999995</v>
      </c>
      <c r="D41" s="5">
        <v>676.60799999999995</v>
      </c>
      <c r="E41" s="5">
        <v>1176.6079999999999</v>
      </c>
      <c r="F41" s="5">
        <v>1176.6079999999999</v>
      </c>
      <c r="G41" s="5">
        <v>1176.6079999999999</v>
      </c>
      <c r="H41" s="5">
        <v>2787.81982668</v>
      </c>
      <c r="I41" s="5">
        <v>4166.6080000000002</v>
      </c>
      <c r="J41" s="5">
        <v>4166.6080000000002</v>
      </c>
      <c r="K41" s="5">
        <v>4742.2423722399999</v>
      </c>
      <c r="L41" s="5">
        <v>5042.2423722399999</v>
      </c>
      <c r="M41" s="5">
        <v>5608.2664868599995</v>
      </c>
      <c r="N41" s="5">
        <v>5693.1622461999996</v>
      </c>
      <c r="O41" s="5">
        <v>7785.3888115400005</v>
      </c>
      <c r="P41" s="5">
        <v>7785.3888115400005</v>
      </c>
      <c r="Q41" s="5">
        <v>7785.3888115400005</v>
      </c>
      <c r="R41" s="5">
        <v>9332.0628035600002</v>
      </c>
      <c r="S41" s="5">
        <v>9542.8219018100008</v>
      </c>
      <c r="T41" s="5">
        <v>10738.43194676</v>
      </c>
      <c r="U41" s="5">
        <v>10738.43194676</v>
      </c>
      <c r="V41" s="5">
        <v>10738.43194676</v>
      </c>
      <c r="W41" s="5">
        <v>10738.43194676</v>
      </c>
      <c r="X41" s="5">
        <v>10738.43194676</v>
      </c>
    </row>
    <row r="42" spans="1:24">
      <c r="A42" s="6" t="s">
        <v>145</v>
      </c>
      <c r="B42" s="76" t="s">
        <v>121</v>
      </c>
      <c r="C42" s="5">
        <v>1971.8570000000002</v>
      </c>
      <c r="D42" s="5">
        <v>1971.8570000000002</v>
      </c>
      <c r="E42" s="5">
        <v>2381.857</v>
      </c>
      <c r="F42" s="5">
        <v>2381.857</v>
      </c>
      <c r="G42" s="5">
        <v>2381.857</v>
      </c>
      <c r="H42" s="5">
        <v>2381.857</v>
      </c>
      <c r="I42" s="5">
        <v>2381.857</v>
      </c>
      <c r="J42" s="5">
        <v>2776.4620792100004</v>
      </c>
      <c r="K42" s="5">
        <v>2992.0294556700001</v>
      </c>
      <c r="L42" s="5">
        <v>3455.2421734300001</v>
      </c>
      <c r="M42" s="5">
        <v>3843.8941315900001</v>
      </c>
      <c r="N42" s="5">
        <v>3852.9334167100005</v>
      </c>
      <c r="O42" s="5">
        <v>5832.6261830200001</v>
      </c>
      <c r="P42" s="5">
        <v>7251.0705309699997</v>
      </c>
      <c r="Q42" s="5">
        <v>7539.5326927899996</v>
      </c>
      <c r="R42" s="5">
        <v>8687.6445094399987</v>
      </c>
      <c r="S42" s="5">
        <v>8687.6445094399987</v>
      </c>
      <c r="T42" s="5">
        <v>8880.6031944499991</v>
      </c>
      <c r="U42" s="5">
        <v>9188.8744663300004</v>
      </c>
      <c r="V42" s="5">
        <v>9188.8744663300004</v>
      </c>
      <c r="W42" s="5">
        <v>10012.15530676</v>
      </c>
      <c r="X42" s="5">
        <v>10110.857</v>
      </c>
    </row>
    <row r="43" spans="1:24">
      <c r="A43" s="6" t="s">
        <v>145</v>
      </c>
      <c r="B43" s="77" t="s">
        <v>122</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0" t="s">
        <v>138</v>
      </c>
      <c r="B44" s="100"/>
      <c r="C44" s="17">
        <v>19500.627884234651</v>
      </c>
      <c r="D44" s="17">
        <v>20542.865313184637</v>
      </c>
      <c r="E44" s="17">
        <v>22040.687899675198</v>
      </c>
      <c r="F44" s="17">
        <v>22220.214392987793</v>
      </c>
      <c r="G44" s="17">
        <v>22470.855023609984</v>
      </c>
      <c r="H44" s="17">
        <v>23033.0060733473</v>
      </c>
      <c r="I44" s="17">
        <v>24380.501274775219</v>
      </c>
      <c r="J44" s="17">
        <v>25260.073462700304</v>
      </c>
      <c r="K44" s="17">
        <v>26143.792538338254</v>
      </c>
      <c r="L44" s="17">
        <v>27246.031489326124</v>
      </c>
      <c r="M44" s="17">
        <v>28340.571541108027</v>
      </c>
      <c r="N44" s="17">
        <v>28798.708200205867</v>
      </c>
      <c r="O44" s="17">
        <v>32059.215846088191</v>
      </c>
      <c r="P44" s="17">
        <v>33921.077078038012</v>
      </c>
      <c r="Q44" s="17">
        <v>34835.099131007475</v>
      </c>
      <c r="R44" s="17">
        <v>37815.279300300012</v>
      </c>
      <c r="S44" s="17">
        <v>38436.796440080601</v>
      </c>
      <c r="T44" s="17">
        <v>40372.431198505343</v>
      </c>
      <c r="U44" s="17">
        <v>41049.915006869531</v>
      </c>
      <c r="V44" s="17">
        <v>41286.439583254069</v>
      </c>
      <c r="W44" s="17">
        <v>42872.888997521412</v>
      </c>
      <c r="X44" s="17">
        <v>43678.468041777334</v>
      </c>
    </row>
    <row r="45" spans="1:24">
      <c r="A45" s="6" t="s">
        <v>145</v>
      </c>
      <c r="B45" s="77" t="s">
        <v>124</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0" t="s">
        <v>144</v>
      </c>
      <c r="B46" s="100"/>
      <c r="C46" s="17">
        <v>19702.76788423465</v>
      </c>
      <c r="D46" s="17">
        <v>20764.022795228397</v>
      </c>
      <c r="E46" s="17">
        <v>22282.502384920808</v>
      </c>
      <c r="F46" s="17">
        <v>22481.581306793407</v>
      </c>
      <c r="G46" s="17">
        <v>22751.388915353284</v>
      </c>
      <c r="H46" s="17">
        <v>23332.778953208821</v>
      </c>
      <c r="I46" s="17">
        <v>24699.848428786547</v>
      </c>
      <c r="J46" s="17">
        <v>25601.354848208332</v>
      </c>
      <c r="K46" s="17">
        <v>26505.118029425379</v>
      </c>
      <c r="L46" s="17">
        <v>27627.040925337453</v>
      </c>
      <c r="M46" s="17">
        <v>28741.690644684699</v>
      </c>
      <c r="N46" s="17">
        <v>29221.958610874142</v>
      </c>
      <c r="O46" s="17">
        <v>32502.941925281317</v>
      </c>
      <c r="P46" s="17">
        <v>34386.459572577762</v>
      </c>
      <c r="Q46" s="17">
        <v>35322.124724519512</v>
      </c>
      <c r="R46" s="17">
        <v>38326.359099634159</v>
      </c>
      <c r="S46" s="17">
        <v>38969.664750478936</v>
      </c>
      <c r="T46" s="17">
        <v>40929.387194488198</v>
      </c>
      <c r="U46" s="17">
        <v>41629.141969676239</v>
      </c>
      <c r="V46" s="17">
        <v>41892.391690779477</v>
      </c>
      <c r="W46" s="17">
        <v>43502.955088801282</v>
      </c>
      <c r="X46" s="17">
        <v>44331.621198186753</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4120</v>
      </c>
      <c r="I50" s="5">
        <v>3030</v>
      </c>
      <c r="J50" s="5">
        <v>1910</v>
      </c>
      <c r="K50" s="5">
        <v>1535</v>
      </c>
      <c r="L50" s="5">
        <v>1160</v>
      </c>
      <c r="M50" s="5">
        <v>1160</v>
      </c>
      <c r="N50" s="5">
        <v>1160</v>
      </c>
      <c r="O50" s="5">
        <v>1160</v>
      </c>
      <c r="P50" s="5">
        <v>1160</v>
      </c>
      <c r="Q50" s="5">
        <v>1160</v>
      </c>
      <c r="R50" s="5">
        <v>1160</v>
      </c>
      <c r="S50" s="5">
        <v>0</v>
      </c>
      <c r="T50" s="5">
        <v>0</v>
      </c>
      <c r="U50" s="5">
        <v>0</v>
      </c>
      <c r="V50" s="5">
        <v>0</v>
      </c>
      <c r="W50" s="5">
        <v>0</v>
      </c>
      <c r="X50" s="5">
        <v>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0.85276940000000001</v>
      </c>
      <c r="X51" s="5">
        <v>0.85276940000000001</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152.64789737926202</v>
      </c>
      <c r="D54" s="5">
        <v>194.880402981</v>
      </c>
      <c r="E54" s="5">
        <v>227.37627646300001</v>
      </c>
      <c r="F54" s="5">
        <v>356.98155001959998</v>
      </c>
      <c r="G54" s="5">
        <v>554.83524185169995</v>
      </c>
      <c r="H54" s="5">
        <v>611.29544866020001</v>
      </c>
      <c r="I54" s="5">
        <v>658.1582110992</v>
      </c>
      <c r="J54" s="5">
        <v>847.37135426470002</v>
      </c>
      <c r="K54" s="5">
        <v>1317.4701906517998</v>
      </c>
      <c r="L54" s="5">
        <v>1357.8277426254999</v>
      </c>
      <c r="M54" s="5">
        <v>1467.3709960134001</v>
      </c>
      <c r="N54" s="5">
        <v>1767.7348890004</v>
      </c>
      <c r="O54" s="5">
        <v>1801.1493016556001</v>
      </c>
      <c r="P54" s="5">
        <v>1780.5027285059</v>
      </c>
      <c r="Q54" s="5">
        <v>1800.4410261343</v>
      </c>
      <c r="R54" s="5">
        <v>2122.9784284175003</v>
      </c>
      <c r="S54" s="5">
        <v>2171.8573120973001</v>
      </c>
      <c r="T54" s="5">
        <v>2230.0277516299002</v>
      </c>
      <c r="U54" s="5">
        <v>2282.1825750714002</v>
      </c>
      <c r="V54" s="5">
        <v>2337.1298286579004</v>
      </c>
      <c r="W54" s="5">
        <v>2462.6604525185003</v>
      </c>
      <c r="X54" s="5">
        <v>2509.8209962025003</v>
      </c>
    </row>
    <row r="55" spans="1:24">
      <c r="A55" s="6" t="s">
        <v>146</v>
      </c>
      <c r="B55" s="76" t="s">
        <v>119</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146</v>
      </c>
      <c r="B56" s="76" t="s">
        <v>120</v>
      </c>
      <c r="C56" s="5">
        <v>3976.7299999999991</v>
      </c>
      <c r="D56" s="5">
        <v>3976.7299999999991</v>
      </c>
      <c r="E56" s="5">
        <v>4336.9299999999994</v>
      </c>
      <c r="F56" s="5">
        <v>4336.9299999999994</v>
      </c>
      <c r="G56" s="5">
        <v>4336.9299999999994</v>
      </c>
      <c r="H56" s="5">
        <v>4336.9299999999994</v>
      </c>
      <c r="I56" s="5">
        <v>4336.9299999999994</v>
      </c>
      <c r="J56" s="5">
        <v>5897.3686038699989</v>
      </c>
      <c r="K56" s="5">
        <v>6174.6075377999987</v>
      </c>
      <c r="L56" s="5">
        <v>6341.2062404699991</v>
      </c>
      <c r="M56" s="5">
        <v>7016.1717436299987</v>
      </c>
      <c r="N56" s="5">
        <v>7525.424156019998</v>
      </c>
      <c r="O56" s="5">
        <v>7555.3818489399982</v>
      </c>
      <c r="P56" s="5">
        <v>7798.7415358099979</v>
      </c>
      <c r="Q56" s="5">
        <v>8121.7619198599978</v>
      </c>
      <c r="R56" s="5">
        <v>8776.59467081</v>
      </c>
      <c r="S56" s="5">
        <v>8776.59467081</v>
      </c>
      <c r="T56" s="5">
        <v>9450.0959223700011</v>
      </c>
      <c r="U56" s="5">
        <v>9030.0959223700011</v>
      </c>
      <c r="V56" s="5">
        <v>9841.4828461100005</v>
      </c>
      <c r="W56" s="5">
        <v>10141.306913070001</v>
      </c>
      <c r="X56" s="5">
        <v>10141.306913070001</v>
      </c>
    </row>
    <row r="57" spans="1:24">
      <c r="A57" s="6" t="s">
        <v>146</v>
      </c>
      <c r="B57" s="76" t="s">
        <v>121</v>
      </c>
      <c r="C57" s="5">
        <v>964.53700000000003</v>
      </c>
      <c r="D57" s="5">
        <v>964.53700000000003</v>
      </c>
      <c r="E57" s="5">
        <v>964.53700000000003</v>
      </c>
      <c r="F57" s="5">
        <v>964.53700000000003</v>
      </c>
      <c r="G57" s="5">
        <v>964.53700000000003</v>
      </c>
      <c r="H57" s="5">
        <v>964.53700000000003</v>
      </c>
      <c r="I57" s="5">
        <v>1323.21924958</v>
      </c>
      <c r="J57" s="5">
        <v>1744.537</v>
      </c>
      <c r="K57" s="5">
        <v>2091.3586863</v>
      </c>
      <c r="L57" s="5">
        <v>2091.3586863</v>
      </c>
      <c r="M57" s="5">
        <v>2144.5370000000003</v>
      </c>
      <c r="N57" s="5">
        <v>2144.5370000000003</v>
      </c>
      <c r="O57" s="5">
        <v>2583.04023775</v>
      </c>
      <c r="P57" s="5">
        <v>2812.9435325300001</v>
      </c>
      <c r="Q57" s="5">
        <v>2812.9435325300001</v>
      </c>
      <c r="R57" s="5">
        <v>4312.9435325300001</v>
      </c>
      <c r="S57" s="5">
        <v>4312.9435325300001</v>
      </c>
      <c r="T57" s="5">
        <v>4312.9435325300001</v>
      </c>
      <c r="U57" s="5">
        <v>4312.9435325300001</v>
      </c>
      <c r="V57" s="5">
        <v>4312.9435325300001</v>
      </c>
      <c r="W57" s="5">
        <v>4312.9435325300001</v>
      </c>
      <c r="X57" s="5">
        <v>4312.9435325300001</v>
      </c>
    </row>
    <row r="58" spans="1:24">
      <c r="A58" s="6" t="s">
        <v>146</v>
      </c>
      <c r="B58" s="77" t="s">
        <v>122</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0" t="s">
        <v>138</v>
      </c>
      <c r="B59" s="100"/>
      <c r="C59" s="17">
        <v>17512.886158753452</v>
      </c>
      <c r="D59" s="17">
        <v>18154.291203712957</v>
      </c>
      <c r="E59" s="17">
        <v>19218.529348886073</v>
      </c>
      <c r="F59" s="17">
        <v>19850.916286595075</v>
      </c>
      <c r="G59" s="17">
        <v>20684.562451740567</v>
      </c>
      <c r="H59" s="17">
        <v>20354.770279274548</v>
      </c>
      <c r="I59" s="17">
        <v>19824.544788587624</v>
      </c>
      <c r="J59" s="17">
        <v>21142.930961238082</v>
      </c>
      <c r="K59" s="17">
        <v>22369.536231075832</v>
      </c>
      <c r="L59" s="17">
        <v>22535.584162733874</v>
      </c>
      <c r="M59" s="17">
        <v>23697.781344636398</v>
      </c>
      <c r="N59" s="17">
        <v>25022.938090812484</v>
      </c>
      <c r="O59" s="17">
        <v>25693.775982896746</v>
      </c>
      <c r="P59" s="17">
        <v>26220.565448168334</v>
      </c>
      <c r="Q59" s="17">
        <v>26810.664929407674</v>
      </c>
      <c r="R59" s="17">
        <v>30007.117905531442</v>
      </c>
      <c r="S59" s="17">
        <v>29265.435806362446</v>
      </c>
      <c r="T59" s="17">
        <v>30318.454012306182</v>
      </c>
      <c r="U59" s="17">
        <v>30184.749714212543</v>
      </c>
      <c r="V59" s="17">
        <v>30338.493555386784</v>
      </c>
      <c r="W59" s="17">
        <v>31235.811488914504</v>
      </c>
      <c r="X59" s="17">
        <v>31807.521094450352</v>
      </c>
    </row>
    <row r="60" spans="1:24">
      <c r="A60" s="6" t="s">
        <v>146</v>
      </c>
      <c r="B60" s="77" t="s">
        <v>124</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0" t="s">
        <v>144</v>
      </c>
      <c r="B61" s="100"/>
      <c r="C61" s="17">
        <v>17597.516158753453</v>
      </c>
      <c r="D61" s="17">
        <v>18263.851014719861</v>
      </c>
      <c r="E61" s="17">
        <v>19352.262205775482</v>
      </c>
      <c r="F61" s="17">
        <v>20008.795980439736</v>
      </c>
      <c r="G61" s="17">
        <v>20869.018436014452</v>
      </c>
      <c r="H61" s="17">
        <v>20561.886171750084</v>
      </c>
      <c r="I61" s="17">
        <v>20056.31382980866</v>
      </c>
      <c r="J61" s="17">
        <v>21398.985705972347</v>
      </c>
      <c r="K61" s="17">
        <v>22651.956049803415</v>
      </c>
      <c r="L61" s="17">
        <v>22842.276635649716</v>
      </c>
      <c r="M61" s="17">
        <v>24031.354658704058</v>
      </c>
      <c r="N61" s="17">
        <v>25383.508659006871</v>
      </c>
      <c r="O61" s="17">
        <v>26078.313601700735</v>
      </c>
      <c r="P61" s="17">
        <v>26630.150730027683</v>
      </c>
      <c r="Q61" s="17">
        <v>27246.270647019403</v>
      </c>
      <c r="R61" s="17">
        <v>30469.224612257593</v>
      </c>
      <c r="S61" s="17">
        <v>29758.678438933079</v>
      </c>
      <c r="T61" s="17">
        <v>30840.555249963974</v>
      </c>
      <c r="U61" s="17">
        <v>30733.488990015616</v>
      </c>
      <c r="V61" s="17">
        <v>30921.678614125674</v>
      </c>
      <c r="W61" s="17">
        <v>31851.16830076819</v>
      </c>
      <c r="X61" s="17">
        <v>32455.215807216118</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299.25226373763701</v>
      </c>
      <c r="D69" s="5">
        <v>299.86685646479998</v>
      </c>
      <c r="E69" s="5">
        <v>312.01021590400001</v>
      </c>
      <c r="F69" s="5">
        <v>391.0562358258</v>
      </c>
      <c r="G69" s="5">
        <v>495.08673128449999</v>
      </c>
      <c r="H69" s="5">
        <v>523.25950081240001</v>
      </c>
      <c r="I69" s="5">
        <v>545.34144586310003</v>
      </c>
      <c r="J69" s="5">
        <v>560.84882665500004</v>
      </c>
      <c r="K69" s="5">
        <v>577.82446299169999</v>
      </c>
      <c r="L69" s="5">
        <v>596.34003596389994</v>
      </c>
      <c r="M69" s="5">
        <v>581.50477614090005</v>
      </c>
      <c r="N69" s="5">
        <v>595.8260828553</v>
      </c>
      <c r="O69" s="5">
        <v>610.14856728220002</v>
      </c>
      <c r="P69" s="5">
        <v>625.23586225359998</v>
      </c>
      <c r="Q69" s="5">
        <v>617.04760524020003</v>
      </c>
      <c r="R69" s="5">
        <v>636.08977840500006</v>
      </c>
      <c r="S69" s="5">
        <v>806.37040917460001</v>
      </c>
      <c r="T69" s="5">
        <v>1217.0692568206</v>
      </c>
      <c r="U69" s="5">
        <v>1236.4548137293</v>
      </c>
      <c r="V69" s="5">
        <v>1256.9193183082</v>
      </c>
      <c r="W69" s="5">
        <v>1272.9944378822001</v>
      </c>
      <c r="X69" s="5">
        <v>1655.8636294758999</v>
      </c>
    </row>
    <row r="70" spans="1:24">
      <c r="A70" s="6" t="s">
        <v>147</v>
      </c>
      <c r="B70" s="76" t="s">
        <v>119</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147</v>
      </c>
      <c r="B71" s="76" t="s">
        <v>120</v>
      </c>
      <c r="C71" s="5">
        <v>2139.71</v>
      </c>
      <c r="D71" s="5">
        <v>2139.71</v>
      </c>
      <c r="E71" s="5">
        <v>2139.71</v>
      </c>
      <c r="F71" s="5">
        <v>2139.71</v>
      </c>
      <c r="G71" s="5">
        <v>2139.71</v>
      </c>
      <c r="H71" s="5">
        <v>2185.7522048699998</v>
      </c>
      <c r="I71" s="5">
        <v>2639.1657467999999</v>
      </c>
      <c r="J71" s="5">
        <v>3028.1416605999998</v>
      </c>
      <c r="K71" s="5">
        <v>3028.1416605999998</v>
      </c>
      <c r="L71" s="5">
        <v>2937.3916605999998</v>
      </c>
      <c r="M71" s="5">
        <v>3161.37897694</v>
      </c>
      <c r="N71" s="5">
        <v>3364.87009936</v>
      </c>
      <c r="O71" s="5">
        <v>3364.87009936</v>
      </c>
      <c r="P71" s="5">
        <v>3138.6700993600002</v>
      </c>
      <c r="Q71" s="5">
        <v>3138.6700993600002</v>
      </c>
      <c r="R71" s="5">
        <v>3738.6735307900003</v>
      </c>
      <c r="S71" s="5">
        <v>3483.8735307900001</v>
      </c>
      <c r="T71" s="5">
        <v>3907.1286603400004</v>
      </c>
      <c r="U71" s="5">
        <v>3748.1286603400004</v>
      </c>
      <c r="V71" s="5">
        <v>3421.4286603400001</v>
      </c>
      <c r="W71" s="5">
        <v>3768.5070952700003</v>
      </c>
      <c r="X71" s="5">
        <v>3768.5070952700003</v>
      </c>
    </row>
    <row r="72" spans="1:24">
      <c r="A72" s="6" t="s">
        <v>147</v>
      </c>
      <c r="B72" s="76" t="s">
        <v>121</v>
      </c>
      <c r="C72" s="5">
        <v>378</v>
      </c>
      <c r="D72" s="5">
        <v>378</v>
      </c>
      <c r="E72" s="5">
        <v>378</v>
      </c>
      <c r="F72" s="5">
        <v>378</v>
      </c>
      <c r="G72" s="5">
        <v>378</v>
      </c>
      <c r="H72" s="5">
        <v>611.30417270999999</v>
      </c>
      <c r="I72" s="5">
        <v>1345.0308658299998</v>
      </c>
      <c r="J72" s="5">
        <v>1544.5683394099999</v>
      </c>
      <c r="K72" s="5">
        <v>1544.5683394099999</v>
      </c>
      <c r="L72" s="5">
        <v>1544.5683394099999</v>
      </c>
      <c r="M72" s="5">
        <v>1544.5683394099999</v>
      </c>
      <c r="N72" s="5">
        <v>1544.5683394099999</v>
      </c>
      <c r="O72" s="5">
        <v>1544.5683394099999</v>
      </c>
      <c r="P72" s="5">
        <v>1544.5683394099999</v>
      </c>
      <c r="Q72" s="5">
        <v>1544.5683394099999</v>
      </c>
      <c r="R72" s="5">
        <v>1544.5683394099999</v>
      </c>
      <c r="S72" s="5">
        <v>1544.5683394099999</v>
      </c>
      <c r="T72" s="5">
        <v>1608.55857616</v>
      </c>
      <c r="U72" s="5">
        <v>1608.55857616</v>
      </c>
      <c r="V72" s="5">
        <v>1730.80634674</v>
      </c>
      <c r="W72" s="5">
        <v>1730.80634674</v>
      </c>
      <c r="X72" s="5">
        <v>1730.80634674</v>
      </c>
    </row>
    <row r="73" spans="1:24">
      <c r="A73" s="6" t="s">
        <v>147</v>
      </c>
      <c r="B73" s="77" t="s">
        <v>122</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0" t="s">
        <v>138</v>
      </c>
      <c r="B74" s="100"/>
      <c r="C74" s="17">
        <v>7615.065846568079</v>
      </c>
      <c r="D74" s="17">
        <v>7755.6552724510075</v>
      </c>
      <c r="E74" s="17">
        <v>7661.985540113471</v>
      </c>
      <c r="F74" s="17">
        <v>7642.6182739609321</v>
      </c>
      <c r="G74" s="17">
        <v>7882.4381584644252</v>
      </c>
      <c r="H74" s="17">
        <v>8231.2449359636539</v>
      </c>
      <c r="I74" s="17">
        <v>9479.799384148746</v>
      </c>
      <c r="J74" s="17">
        <v>10140.393701187442</v>
      </c>
      <c r="K74" s="17">
        <v>10240.965379515026</v>
      </c>
      <c r="L74" s="17">
        <v>10226.430721157383</v>
      </c>
      <c r="M74" s="17">
        <v>10118.80761090355</v>
      </c>
      <c r="N74" s="17">
        <v>10459.343151517507</v>
      </c>
      <c r="O74" s="17">
        <v>10293.319127995997</v>
      </c>
      <c r="P74" s="17">
        <v>10154.634621145782</v>
      </c>
      <c r="Q74" s="17">
        <v>10220.838241077137</v>
      </c>
      <c r="R74" s="17">
        <v>10163.286788549354</v>
      </c>
      <c r="S74" s="17">
        <v>10198.466102786157</v>
      </c>
      <c r="T74" s="17">
        <v>10664.305991508169</v>
      </c>
      <c r="U74" s="17">
        <v>10598.684919388888</v>
      </c>
      <c r="V74" s="17">
        <v>10486.953251555216</v>
      </c>
      <c r="W74" s="17">
        <v>10976.426586691023</v>
      </c>
      <c r="X74" s="17">
        <v>11498.668743283455</v>
      </c>
    </row>
    <row r="75" spans="1:24">
      <c r="A75" s="6" t="s">
        <v>147</v>
      </c>
      <c r="B75" s="77" t="s">
        <v>124</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0" t="s">
        <v>144</v>
      </c>
      <c r="B76" s="100"/>
      <c r="C76" s="17">
        <v>7648.0558465680788</v>
      </c>
      <c r="D76" s="17">
        <v>7796.6971142280145</v>
      </c>
      <c r="E76" s="17">
        <v>7711.4120029744881</v>
      </c>
      <c r="F76" s="17">
        <v>7700.2334253548206</v>
      </c>
      <c r="G76" s="17">
        <v>7948.3082383448818</v>
      </c>
      <c r="H76" s="17">
        <v>8305.2357486396613</v>
      </c>
      <c r="I76" s="17">
        <v>9562.1935171075183</v>
      </c>
      <c r="J76" s="17">
        <v>10230.313816111568</v>
      </c>
      <c r="K76" s="17">
        <v>10339.382022515991</v>
      </c>
      <c r="L76" s="17">
        <v>10333.774064505922</v>
      </c>
      <c r="M76" s="17">
        <v>10234.911666730146</v>
      </c>
      <c r="N76" s="17">
        <v>10584.804861657367</v>
      </c>
      <c r="O76" s="17">
        <v>10427.381889778819</v>
      </c>
      <c r="P76" s="17">
        <v>10295.811510921369</v>
      </c>
      <c r="Q76" s="17">
        <v>10371.295565233393</v>
      </c>
      <c r="R76" s="17">
        <v>10322.131843305369</v>
      </c>
      <c r="S76" s="17">
        <v>10367.407231025811</v>
      </c>
      <c r="T76" s="17">
        <v>10843.452353817895</v>
      </c>
      <c r="U76" s="17">
        <v>10786.368724486118</v>
      </c>
      <c r="V76" s="17">
        <v>10683.610064758172</v>
      </c>
      <c r="W76" s="17">
        <v>11182.229523079481</v>
      </c>
      <c r="X76" s="17">
        <v>11715.75544503192</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72.909212602099998</v>
      </c>
      <c r="P84" s="5">
        <v>75.137793073300003</v>
      </c>
      <c r="Q84" s="5">
        <v>128.7839429215</v>
      </c>
      <c r="R84" s="5">
        <v>131.87848899440002</v>
      </c>
      <c r="S84" s="5">
        <v>135.19669653459999</v>
      </c>
      <c r="T84" s="5">
        <v>138.4270988806</v>
      </c>
      <c r="U84" s="5">
        <v>141.840974582</v>
      </c>
      <c r="V84" s="5">
        <v>145.4099717471</v>
      </c>
      <c r="W84" s="5">
        <v>148.13223168330001</v>
      </c>
      <c r="X84" s="5">
        <v>150.8966023779</v>
      </c>
    </row>
    <row r="85" spans="1:24">
      <c r="A85" s="6" t="s">
        <v>148</v>
      </c>
      <c r="B85" s="76" t="s">
        <v>119</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148</v>
      </c>
      <c r="B86" s="76" t="s">
        <v>120</v>
      </c>
      <c r="C86" s="5">
        <v>572.95000000000005</v>
      </c>
      <c r="D86" s="5">
        <v>572.95000000000005</v>
      </c>
      <c r="E86" s="5">
        <v>572.95000000000005</v>
      </c>
      <c r="F86" s="5">
        <v>690.70526700000005</v>
      </c>
      <c r="G86" s="5">
        <v>816.54900436999992</v>
      </c>
      <c r="H86" s="5">
        <v>951.66837409999994</v>
      </c>
      <c r="I86" s="5">
        <v>1092.81310519</v>
      </c>
      <c r="J86" s="5">
        <v>1334.08010244</v>
      </c>
      <c r="K86" s="5">
        <v>1338.9208038500001</v>
      </c>
      <c r="L86" s="5">
        <v>1450.1774703799999</v>
      </c>
      <c r="M86" s="5">
        <v>1542.4847252500001</v>
      </c>
      <c r="N86" s="5">
        <v>1759.0732718899999</v>
      </c>
      <c r="O86" s="5">
        <v>1895.13865504</v>
      </c>
      <c r="P86" s="5">
        <v>2143.1023981500002</v>
      </c>
      <c r="Q86" s="5">
        <v>2318.4756291200001</v>
      </c>
      <c r="R86" s="5">
        <v>2569.6520351099998</v>
      </c>
      <c r="S86" s="5">
        <v>2569.6520351099998</v>
      </c>
      <c r="T86" s="5">
        <v>2729.2170651799997</v>
      </c>
      <c r="U86" s="5">
        <v>2729.2170651799997</v>
      </c>
      <c r="V86" s="5">
        <v>2869.5408219999999</v>
      </c>
      <c r="W86" s="5">
        <v>2869.5408219999999</v>
      </c>
      <c r="X86" s="5">
        <v>2869.5408219999999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0" t="s">
        <v>138</v>
      </c>
      <c r="B89" s="100"/>
      <c r="C89" s="17">
        <v>3248.3436742511258</v>
      </c>
      <c r="D89" s="17">
        <v>3288.0582179458356</v>
      </c>
      <c r="E89" s="17">
        <v>3329.0114625435244</v>
      </c>
      <c r="F89" s="17">
        <v>3482.23190822576</v>
      </c>
      <c r="G89" s="17">
        <v>3664.8049061541597</v>
      </c>
      <c r="H89" s="17">
        <v>3816.8833896638666</v>
      </c>
      <c r="I89" s="17">
        <v>3966.5664593904021</v>
      </c>
      <c r="J89" s="17">
        <v>4368.1883882231905</v>
      </c>
      <c r="K89" s="17">
        <v>4400.6765426383399</v>
      </c>
      <c r="L89" s="17">
        <v>4527.7491975611301</v>
      </c>
      <c r="M89" s="17">
        <v>4638.4815821167476</v>
      </c>
      <c r="N89" s="17">
        <v>4884.5627795505125</v>
      </c>
      <c r="O89" s="17">
        <v>5027.8541626692322</v>
      </c>
      <c r="P89" s="17">
        <v>5287.4745640588053</v>
      </c>
      <c r="Q89" s="17">
        <v>5526.4653522294375</v>
      </c>
      <c r="R89" s="17">
        <v>5817.9139212462196</v>
      </c>
      <c r="S89" s="17">
        <v>6227.1987706483205</v>
      </c>
      <c r="T89" s="17">
        <v>6401.9072899316161</v>
      </c>
      <c r="U89" s="17">
        <v>6412.7128863952421</v>
      </c>
      <c r="V89" s="17">
        <v>6563.4910854259497</v>
      </c>
      <c r="W89" s="17">
        <v>6462.9374192907226</v>
      </c>
      <c r="X89" s="17">
        <v>6487.3063152382074</v>
      </c>
    </row>
    <row r="90" spans="1:24">
      <c r="A90" s="6" t="s">
        <v>148</v>
      </c>
      <c r="B90" s="77" t="s">
        <v>124</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0" t="s">
        <v>144</v>
      </c>
      <c r="B91" s="100"/>
      <c r="C91" s="17">
        <v>3277.853674251126</v>
      </c>
      <c r="D91" s="17">
        <v>3318.4881768720716</v>
      </c>
      <c r="E91" s="17">
        <v>3360.6008931573001</v>
      </c>
      <c r="F91" s="17">
        <v>3514.895342901465</v>
      </c>
      <c r="G91" s="17">
        <v>3698.467282076514</v>
      </c>
      <c r="H91" s="17">
        <v>3851.5146019914641</v>
      </c>
      <c r="I91" s="17">
        <v>4002.2832251288073</v>
      </c>
      <c r="J91" s="17">
        <v>4404.10822563687</v>
      </c>
      <c r="K91" s="17">
        <v>4438.2673713503791</v>
      </c>
      <c r="L91" s="17">
        <v>4566.954219884683</v>
      </c>
      <c r="M91" s="17">
        <v>4678.7107354049222</v>
      </c>
      <c r="N91" s="17">
        <v>4925.8297067266321</v>
      </c>
      <c r="O91" s="17">
        <v>5070.078330477666</v>
      </c>
      <c r="P91" s="17">
        <v>5330.7316307551127</v>
      </c>
      <c r="Q91" s="17">
        <v>5570.76096802133</v>
      </c>
      <c r="R91" s="17">
        <v>5862.9049031325312</v>
      </c>
      <c r="S91" s="17">
        <v>6273.2547674711795</v>
      </c>
      <c r="T91" s="17">
        <v>6449.1063110221939</v>
      </c>
      <c r="U91" s="17">
        <v>6460.9945406155293</v>
      </c>
      <c r="V91" s="17">
        <v>6612.9118768164617</v>
      </c>
      <c r="W91" s="17">
        <v>6513.3437338821541</v>
      </c>
      <c r="X91" s="17">
        <v>6538.9489943606977</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6205</v>
      </c>
      <c r="G4" s="5">
        <v>6205</v>
      </c>
      <c r="H4" s="5">
        <v>3565</v>
      </c>
      <c r="I4" s="5">
        <v>3565</v>
      </c>
      <c r="J4" s="5">
        <v>2845</v>
      </c>
      <c r="K4" s="5">
        <v>2845</v>
      </c>
      <c r="L4" s="5">
        <v>2845</v>
      </c>
      <c r="M4" s="5">
        <v>2125</v>
      </c>
      <c r="N4" s="5">
        <v>685</v>
      </c>
      <c r="O4" s="5">
        <v>685</v>
      </c>
      <c r="P4" s="5">
        <v>685</v>
      </c>
      <c r="Q4" s="5">
        <v>0</v>
      </c>
      <c r="R4" s="5">
        <v>0</v>
      </c>
      <c r="S4" s="5">
        <v>0</v>
      </c>
      <c r="T4" s="5">
        <v>0</v>
      </c>
      <c r="U4" s="5">
        <v>0</v>
      </c>
      <c r="V4" s="5">
        <v>0</v>
      </c>
      <c r="W4" s="5">
        <v>0</v>
      </c>
    </row>
    <row r="5" spans="1:23">
      <c r="A5" s="6" t="s">
        <v>145</v>
      </c>
      <c r="B5" s="6" t="s">
        <v>113</v>
      </c>
      <c r="C5" s="5">
        <v>8126</v>
      </c>
      <c r="D5" s="5">
        <v>8126</v>
      </c>
      <c r="E5" s="5">
        <v>6726</v>
      </c>
      <c r="F5" s="5">
        <v>6446</v>
      </c>
      <c r="G5" s="5">
        <v>5046</v>
      </c>
      <c r="H5" s="5">
        <v>4346</v>
      </c>
      <c r="I5" s="5">
        <v>4346</v>
      </c>
      <c r="J5" s="5">
        <v>4346</v>
      </c>
      <c r="K5" s="5">
        <v>4346</v>
      </c>
      <c r="L5" s="5">
        <v>4346</v>
      </c>
      <c r="M5" s="5">
        <v>4346</v>
      </c>
      <c r="N5" s="5">
        <v>4346</v>
      </c>
      <c r="O5" s="5">
        <v>4346</v>
      </c>
      <c r="P5" s="5">
        <v>4346</v>
      </c>
      <c r="Q5" s="5">
        <v>4346</v>
      </c>
      <c r="R5" s="5">
        <v>4346</v>
      </c>
      <c r="S5" s="5">
        <v>3896</v>
      </c>
      <c r="T5" s="5">
        <v>3896</v>
      </c>
      <c r="U5" s="5">
        <v>3896</v>
      </c>
      <c r="V5" s="5">
        <v>3896</v>
      </c>
      <c r="W5" s="5">
        <v>3896</v>
      </c>
    </row>
    <row r="6" spans="1:23">
      <c r="A6" s="6" t="s">
        <v>146</v>
      </c>
      <c r="B6" s="6" t="s">
        <v>114</v>
      </c>
      <c r="C6" s="5">
        <v>4820</v>
      </c>
      <c r="D6" s="5">
        <v>4820</v>
      </c>
      <c r="E6" s="5">
        <v>4820</v>
      </c>
      <c r="F6" s="5">
        <v>4820</v>
      </c>
      <c r="G6" s="5">
        <v>3370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19806</v>
      </c>
      <c r="F9" s="17">
        <v>17471</v>
      </c>
      <c r="G9" s="17">
        <v>14621</v>
      </c>
      <c r="H9" s="17">
        <v>7911</v>
      </c>
      <c r="I9" s="17">
        <v>7911</v>
      </c>
      <c r="J9" s="17">
        <v>7191</v>
      </c>
      <c r="K9" s="17">
        <v>7191</v>
      </c>
      <c r="L9" s="17">
        <v>7191</v>
      </c>
      <c r="M9" s="17">
        <v>6471</v>
      </c>
      <c r="N9" s="17">
        <v>5031</v>
      </c>
      <c r="O9" s="17">
        <v>5031</v>
      </c>
      <c r="P9" s="17">
        <v>5031</v>
      </c>
      <c r="Q9" s="17">
        <v>4346</v>
      </c>
      <c r="R9" s="17">
        <v>4346</v>
      </c>
      <c r="S9" s="17">
        <v>3896</v>
      </c>
      <c r="T9" s="17">
        <v>3896</v>
      </c>
      <c r="U9" s="17">
        <v>3896</v>
      </c>
      <c r="V9" s="17">
        <v>3896</v>
      </c>
      <c r="W9" s="17">
        <v>3896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4005</v>
      </c>
      <c r="G13" s="5">
        <v>4005</v>
      </c>
      <c r="H13" s="5">
        <v>6645</v>
      </c>
      <c r="I13" s="5">
        <v>6645</v>
      </c>
      <c r="J13" s="5">
        <v>7365</v>
      </c>
      <c r="K13" s="5">
        <v>7365</v>
      </c>
      <c r="L13" s="5">
        <v>7365</v>
      </c>
      <c r="M13" s="5">
        <v>8085</v>
      </c>
      <c r="N13" s="5">
        <v>9525</v>
      </c>
      <c r="O13" s="5">
        <v>9525</v>
      </c>
      <c r="P13" s="5">
        <v>9525</v>
      </c>
      <c r="Q13" s="5">
        <v>10210</v>
      </c>
      <c r="R13" s="5">
        <v>10210</v>
      </c>
      <c r="S13" s="5">
        <v>10210</v>
      </c>
      <c r="T13" s="5">
        <v>10210</v>
      </c>
      <c r="U13" s="5">
        <v>10210</v>
      </c>
      <c r="V13" s="5">
        <v>10210</v>
      </c>
      <c r="W13" s="5">
        <v>10210</v>
      </c>
    </row>
    <row r="14" spans="1:23">
      <c r="A14" s="6" t="s">
        <v>145</v>
      </c>
      <c r="B14" s="6" t="s">
        <v>113</v>
      </c>
      <c r="C14" s="5">
        <v>0</v>
      </c>
      <c r="D14" s="5">
        <v>0</v>
      </c>
      <c r="E14" s="5">
        <v>1400</v>
      </c>
      <c r="F14" s="5">
        <v>1680</v>
      </c>
      <c r="G14" s="5">
        <v>3080</v>
      </c>
      <c r="H14" s="5">
        <v>3780</v>
      </c>
      <c r="I14" s="5">
        <v>3780</v>
      </c>
      <c r="J14" s="5">
        <v>3780</v>
      </c>
      <c r="K14" s="5">
        <v>3780</v>
      </c>
      <c r="L14" s="5">
        <v>3780</v>
      </c>
      <c r="M14" s="5">
        <v>3780</v>
      </c>
      <c r="N14" s="5">
        <v>3780</v>
      </c>
      <c r="O14" s="5">
        <v>3780</v>
      </c>
      <c r="P14" s="5">
        <v>3780</v>
      </c>
      <c r="Q14" s="5">
        <v>3780</v>
      </c>
      <c r="R14" s="5">
        <v>3780</v>
      </c>
      <c r="S14" s="5">
        <v>4230</v>
      </c>
      <c r="T14" s="5">
        <v>4230</v>
      </c>
      <c r="U14" s="5">
        <v>4230</v>
      </c>
      <c r="V14" s="5">
        <v>4230</v>
      </c>
      <c r="W14" s="5">
        <v>4230</v>
      </c>
    </row>
    <row r="15" spans="1:23">
      <c r="A15" s="6" t="s">
        <v>146</v>
      </c>
      <c r="B15" s="6" t="s">
        <v>114</v>
      </c>
      <c r="C15" s="5">
        <v>0</v>
      </c>
      <c r="D15" s="5">
        <v>0</v>
      </c>
      <c r="E15" s="5">
        <v>0</v>
      </c>
      <c r="F15" s="5">
        <v>0</v>
      </c>
      <c r="G15" s="5">
        <v>1450</v>
      </c>
      <c r="H15" s="5">
        <v>4820</v>
      </c>
      <c r="I15" s="5">
        <v>4820</v>
      </c>
      <c r="J15" s="5">
        <v>4820</v>
      </c>
      <c r="K15" s="5">
        <v>4820</v>
      </c>
      <c r="L15" s="5">
        <v>4820</v>
      </c>
      <c r="M15" s="5">
        <v>4820</v>
      </c>
      <c r="N15" s="5">
        <v>4820</v>
      </c>
      <c r="O15" s="5">
        <v>4820</v>
      </c>
      <c r="P15" s="5">
        <v>4820</v>
      </c>
      <c r="Q15" s="5">
        <v>4820</v>
      </c>
      <c r="R15" s="5">
        <v>4820</v>
      </c>
      <c r="S15" s="5">
        <v>4820</v>
      </c>
      <c r="T15" s="5">
        <v>4820</v>
      </c>
      <c r="U15" s="5">
        <v>4820</v>
      </c>
      <c r="V15" s="5">
        <v>4820</v>
      </c>
      <c r="W15" s="5">
        <v>4820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3350</v>
      </c>
      <c r="F18" s="17">
        <v>5685</v>
      </c>
      <c r="G18" s="17">
        <v>8535</v>
      </c>
      <c r="H18" s="17">
        <v>15245</v>
      </c>
      <c r="I18" s="17">
        <v>15245</v>
      </c>
      <c r="J18" s="17">
        <v>15965</v>
      </c>
      <c r="K18" s="17">
        <v>15965</v>
      </c>
      <c r="L18" s="17">
        <v>15965</v>
      </c>
      <c r="M18" s="17">
        <v>16685</v>
      </c>
      <c r="N18" s="17">
        <v>18125</v>
      </c>
      <c r="O18" s="17">
        <v>18125</v>
      </c>
      <c r="P18" s="17">
        <v>18125</v>
      </c>
      <c r="Q18" s="17">
        <v>18810</v>
      </c>
      <c r="R18" s="17">
        <v>18810</v>
      </c>
      <c r="S18" s="17">
        <v>19260</v>
      </c>
      <c r="T18" s="17">
        <v>19260</v>
      </c>
      <c r="U18" s="17">
        <v>19260</v>
      </c>
      <c r="V18" s="17">
        <v>19260</v>
      </c>
      <c r="W18" s="17">
        <v>19260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7540</v>
      </c>
      <c r="F4" s="5">
        <v>7540</v>
      </c>
      <c r="G4" s="5">
        <v>6220</v>
      </c>
      <c r="H4" s="5">
        <v>6220</v>
      </c>
      <c r="I4" s="5">
        <v>6220</v>
      </c>
      <c r="J4" s="5">
        <v>6220</v>
      </c>
      <c r="K4" s="5">
        <v>6220</v>
      </c>
      <c r="L4" s="5">
        <v>5500</v>
      </c>
      <c r="M4" s="5">
        <v>3460</v>
      </c>
      <c r="N4" s="5">
        <v>2740</v>
      </c>
      <c r="O4" s="5">
        <v>2740</v>
      </c>
      <c r="P4" s="5">
        <v>2740</v>
      </c>
      <c r="Q4" s="5">
        <v>0</v>
      </c>
      <c r="R4" s="5">
        <v>0</v>
      </c>
      <c r="S4" s="5">
        <v>0</v>
      </c>
      <c r="T4" s="5">
        <v>0</v>
      </c>
      <c r="U4" s="5">
        <v>0</v>
      </c>
      <c r="V4" s="5">
        <v>0</v>
      </c>
      <c r="W4" s="5">
        <v>0</v>
      </c>
    </row>
    <row r="5" spans="1:23">
      <c r="A5" s="6" t="s">
        <v>145</v>
      </c>
      <c r="B5" s="6" t="s">
        <v>113</v>
      </c>
      <c r="C5" s="5">
        <v>8126</v>
      </c>
      <c r="D5" s="5">
        <v>8126</v>
      </c>
      <c r="E5" s="5">
        <v>7846</v>
      </c>
      <c r="F5" s="5">
        <v>7286</v>
      </c>
      <c r="G5" s="5">
        <v>5886</v>
      </c>
      <c r="H5" s="5">
        <v>5436</v>
      </c>
      <c r="I5" s="5">
        <v>5436</v>
      </c>
      <c r="J5" s="5">
        <v>4736</v>
      </c>
      <c r="K5" s="5">
        <v>4736</v>
      </c>
      <c r="L5" s="5">
        <v>4316</v>
      </c>
      <c r="M5" s="5">
        <v>4316</v>
      </c>
      <c r="N5" s="5">
        <v>2856</v>
      </c>
      <c r="O5" s="5">
        <v>2856</v>
      </c>
      <c r="P5" s="5">
        <v>2856</v>
      </c>
      <c r="Q5" s="5">
        <v>2016</v>
      </c>
      <c r="R5" s="5">
        <v>2016</v>
      </c>
      <c r="S5" s="5">
        <v>2016</v>
      </c>
      <c r="T5" s="5">
        <v>2016</v>
      </c>
      <c r="U5" s="5">
        <v>2016</v>
      </c>
      <c r="V5" s="5">
        <v>2016</v>
      </c>
      <c r="W5" s="5">
        <v>1272</v>
      </c>
    </row>
    <row r="6" spans="1:23">
      <c r="A6" s="6" t="s">
        <v>146</v>
      </c>
      <c r="B6" s="6" t="s">
        <v>114</v>
      </c>
      <c r="C6" s="5">
        <v>4820</v>
      </c>
      <c r="D6" s="5">
        <v>4820</v>
      </c>
      <c r="E6" s="5">
        <v>4820</v>
      </c>
      <c r="F6" s="5">
        <v>4820</v>
      </c>
      <c r="G6" s="5">
        <v>4120</v>
      </c>
      <c r="H6" s="5">
        <v>3030</v>
      </c>
      <c r="I6" s="5">
        <v>1910</v>
      </c>
      <c r="J6" s="5">
        <v>1535</v>
      </c>
      <c r="K6" s="5">
        <v>1160</v>
      </c>
      <c r="L6" s="5">
        <v>1160</v>
      </c>
      <c r="M6" s="5">
        <v>1160</v>
      </c>
      <c r="N6" s="5">
        <v>1160</v>
      </c>
      <c r="O6" s="5">
        <v>1160</v>
      </c>
      <c r="P6" s="5">
        <v>1160</v>
      </c>
      <c r="Q6" s="5">
        <v>1160</v>
      </c>
      <c r="R6" s="5">
        <v>0</v>
      </c>
      <c r="S6" s="5">
        <v>0</v>
      </c>
      <c r="T6" s="5">
        <v>0</v>
      </c>
      <c r="U6" s="5">
        <v>0</v>
      </c>
      <c r="V6" s="5">
        <v>0</v>
      </c>
      <c r="W6" s="5">
        <v>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20206</v>
      </c>
      <c r="F9" s="17">
        <v>19646</v>
      </c>
      <c r="G9" s="17">
        <v>16226</v>
      </c>
      <c r="H9" s="17">
        <v>14686</v>
      </c>
      <c r="I9" s="17">
        <v>13566</v>
      </c>
      <c r="J9" s="17">
        <v>12491</v>
      </c>
      <c r="K9" s="17">
        <v>12116</v>
      </c>
      <c r="L9" s="17">
        <v>10976</v>
      </c>
      <c r="M9" s="17">
        <v>8936</v>
      </c>
      <c r="N9" s="17">
        <v>6756</v>
      </c>
      <c r="O9" s="17">
        <v>6756</v>
      </c>
      <c r="P9" s="17">
        <v>6756</v>
      </c>
      <c r="Q9" s="17">
        <v>3176</v>
      </c>
      <c r="R9" s="17">
        <v>2016</v>
      </c>
      <c r="S9" s="17">
        <v>2016</v>
      </c>
      <c r="T9" s="17">
        <v>2016</v>
      </c>
      <c r="U9" s="17">
        <v>2016</v>
      </c>
      <c r="V9" s="17">
        <v>2016</v>
      </c>
      <c r="W9" s="17">
        <v>1272</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2670</v>
      </c>
      <c r="F13" s="5">
        <v>2670</v>
      </c>
      <c r="G13" s="5">
        <v>3990</v>
      </c>
      <c r="H13" s="5">
        <v>3990</v>
      </c>
      <c r="I13" s="5">
        <v>3990</v>
      </c>
      <c r="J13" s="5">
        <v>3990</v>
      </c>
      <c r="K13" s="5">
        <v>3990</v>
      </c>
      <c r="L13" s="5">
        <v>4710</v>
      </c>
      <c r="M13" s="5">
        <v>6750</v>
      </c>
      <c r="N13" s="5">
        <v>7470</v>
      </c>
      <c r="O13" s="5">
        <v>7470</v>
      </c>
      <c r="P13" s="5">
        <v>7470</v>
      </c>
      <c r="Q13" s="5">
        <v>10210</v>
      </c>
      <c r="R13" s="5">
        <v>10210</v>
      </c>
      <c r="S13" s="5">
        <v>10210</v>
      </c>
      <c r="T13" s="5">
        <v>10210</v>
      </c>
      <c r="U13" s="5">
        <v>10210</v>
      </c>
      <c r="V13" s="5">
        <v>10210</v>
      </c>
      <c r="W13" s="5">
        <v>10210</v>
      </c>
    </row>
    <row r="14" spans="1:23">
      <c r="A14" s="6" t="s">
        <v>145</v>
      </c>
      <c r="B14" s="6" t="s">
        <v>113</v>
      </c>
      <c r="C14" s="5">
        <v>0</v>
      </c>
      <c r="D14" s="5">
        <v>0</v>
      </c>
      <c r="E14" s="5">
        <v>280</v>
      </c>
      <c r="F14" s="5">
        <v>840</v>
      </c>
      <c r="G14" s="5">
        <v>2240</v>
      </c>
      <c r="H14" s="5">
        <v>2690</v>
      </c>
      <c r="I14" s="5">
        <v>2690</v>
      </c>
      <c r="J14" s="5">
        <v>3390</v>
      </c>
      <c r="K14" s="5">
        <v>3390</v>
      </c>
      <c r="L14" s="5">
        <v>3810</v>
      </c>
      <c r="M14" s="5">
        <v>3810</v>
      </c>
      <c r="N14" s="5">
        <v>5270</v>
      </c>
      <c r="O14" s="5">
        <v>5270</v>
      </c>
      <c r="P14" s="5">
        <v>5270</v>
      </c>
      <c r="Q14" s="5">
        <v>6110</v>
      </c>
      <c r="R14" s="5">
        <v>6110</v>
      </c>
      <c r="S14" s="5">
        <v>6110</v>
      </c>
      <c r="T14" s="5">
        <v>6110</v>
      </c>
      <c r="U14" s="5">
        <v>6110</v>
      </c>
      <c r="V14" s="5">
        <v>6110</v>
      </c>
      <c r="W14" s="5">
        <v>6854</v>
      </c>
    </row>
    <row r="15" spans="1:23">
      <c r="A15" s="6" t="s">
        <v>146</v>
      </c>
      <c r="B15" s="6" t="s">
        <v>114</v>
      </c>
      <c r="C15" s="5">
        <v>0</v>
      </c>
      <c r="D15" s="5">
        <v>0</v>
      </c>
      <c r="E15" s="5">
        <v>0</v>
      </c>
      <c r="F15" s="5">
        <v>0</v>
      </c>
      <c r="G15" s="5">
        <v>700</v>
      </c>
      <c r="H15" s="5">
        <v>1790</v>
      </c>
      <c r="I15" s="5">
        <v>2910</v>
      </c>
      <c r="J15" s="5">
        <v>3285</v>
      </c>
      <c r="K15" s="5">
        <v>3660</v>
      </c>
      <c r="L15" s="5">
        <v>3660</v>
      </c>
      <c r="M15" s="5">
        <v>3660</v>
      </c>
      <c r="N15" s="5">
        <v>3660</v>
      </c>
      <c r="O15" s="5">
        <v>3660</v>
      </c>
      <c r="P15" s="5">
        <v>3660</v>
      </c>
      <c r="Q15" s="5">
        <v>3660</v>
      </c>
      <c r="R15" s="5">
        <v>4820</v>
      </c>
      <c r="S15" s="5">
        <v>4820</v>
      </c>
      <c r="T15" s="5">
        <v>4820</v>
      </c>
      <c r="U15" s="5">
        <v>4820</v>
      </c>
      <c r="V15" s="5">
        <v>4820</v>
      </c>
      <c r="W15" s="5">
        <v>4820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2950</v>
      </c>
      <c r="F18" s="17">
        <v>3510</v>
      </c>
      <c r="G18" s="17">
        <v>6930</v>
      </c>
      <c r="H18" s="17">
        <v>8470</v>
      </c>
      <c r="I18" s="17">
        <v>9590</v>
      </c>
      <c r="J18" s="17">
        <v>10665</v>
      </c>
      <c r="K18" s="17">
        <v>11040</v>
      </c>
      <c r="L18" s="17">
        <v>12180</v>
      </c>
      <c r="M18" s="17">
        <v>14220</v>
      </c>
      <c r="N18" s="17">
        <v>16400</v>
      </c>
      <c r="O18" s="17">
        <v>16400</v>
      </c>
      <c r="P18" s="17">
        <v>16400</v>
      </c>
      <c r="Q18" s="17">
        <v>19980</v>
      </c>
      <c r="R18" s="17">
        <v>21140</v>
      </c>
      <c r="S18" s="17">
        <v>21140</v>
      </c>
      <c r="T18" s="17">
        <v>21140</v>
      </c>
      <c r="U18" s="17">
        <v>21140</v>
      </c>
      <c r="V18" s="17">
        <v>21140</v>
      </c>
      <c r="W18" s="17">
        <v>21884</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82078.165614626778</v>
      </c>
      <c r="D4" s="5">
        <v>79816.639265333302</v>
      </c>
      <c r="E4" s="5">
        <v>73629.252001975459</v>
      </c>
      <c r="F4" s="5">
        <v>59415.489855535125</v>
      </c>
      <c r="G4" s="5">
        <v>56828.00591254828</v>
      </c>
      <c r="H4" s="5">
        <v>46215.041879582262</v>
      </c>
      <c r="I4" s="5">
        <v>50024.883607503405</v>
      </c>
      <c r="J4" s="5">
        <v>22431.686035799001</v>
      </c>
      <c r="K4" s="5">
        <v>21994.730710319542</v>
      </c>
      <c r="L4" s="5">
        <v>21640.575718891363</v>
      </c>
      <c r="M4" s="5">
        <v>20088.855129120417</v>
      </c>
      <c r="N4" s="5">
        <v>16896.298448146612</v>
      </c>
      <c r="O4" s="5">
        <v>16449.297153209489</v>
      </c>
      <c r="P4" s="5">
        <v>16281.770476463753</v>
      </c>
      <c r="Q4" s="5">
        <v>14342.134974296903</v>
      </c>
      <c r="R4" s="5">
        <v>14173.962863933142</v>
      </c>
      <c r="S4" s="5">
        <v>13186.180347653768</v>
      </c>
      <c r="T4" s="5">
        <v>13046.263713693039</v>
      </c>
      <c r="U4" s="5">
        <v>12927.009878751553</v>
      </c>
      <c r="V4" s="5">
        <v>12972.162324938199</v>
      </c>
      <c r="W4" s="5">
        <v>12961.170278344436</v>
      </c>
      <c r="AA4" s="83"/>
    </row>
    <row r="5" spans="1:27">
      <c r="A5" s="6" t="s">
        <v>77</v>
      </c>
      <c r="B5" s="6" t="s">
        <v>114</v>
      </c>
      <c r="C5" s="5">
        <v>24691.928935626162</v>
      </c>
      <c r="D5" s="5">
        <v>25118.097251648069</v>
      </c>
      <c r="E5" s="5">
        <v>25763.042038796182</v>
      </c>
      <c r="F5" s="5">
        <v>24344.820200281083</v>
      </c>
      <c r="G5" s="5">
        <v>17430.069439182684</v>
      </c>
      <c r="H5" s="5">
        <v>0</v>
      </c>
      <c r="I5" s="5">
        <v>0</v>
      </c>
      <c r="J5" s="5">
        <v>0</v>
      </c>
      <c r="K5" s="5">
        <v>0</v>
      </c>
      <c r="L5" s="5">
        <v>0</v>
      </c>
      <c r="M5" s="5">
        <v>0</v>
      </c>
      <c r="N5" s="5">
        <v>0</v>
      </c>
      <c r="O5" s="5">
        <v>0</v>
      </c>
      <c r="P5" s="5">
        <v>0</v>
      </c>
      <c r="Q5" s="5">
        <v>0</v>
      </c>
      <c r="R5" s="5">
        <v>0</v>
      </c>
      <c r="S5" s="5">
        <v>0</v>
      </c>
      <c r="T5" s="5">
        <v>0</v>
      </c>
      <c r="U5" s="5">
        <v>0</v>
      </c>
      <c r="V5" s="5">
        <v>0</v>
      </c>
      <c r="W5" s="5">
        <v>0</v>
      </c>
      <c r="AA5" s="83"/>
    </row>
    <row r="6" spans="1:27">
      <c r="A6" s="6" t="s">
        <v>77</v>
      </c>
      <c r="B6" s="6" t="s">
        <v>115</v>
      </c>
      <c r="C6" s="5">
        <v>3105.7679730483151</v>
      </c>
      <c r="D6" s="5">
        <v>3103.9308805624632</v>
      </c>
      <c r="E6" s="5">
        <v>2960.9775670386457</v>
      </c>
      <c r="F6" s="5">
        <v>2906.7383011279207</v>
      </c>
      <c r="G6" s="5">
        <v>3155.9823174668445</v>
      </c>
      <c r="H6" s="5">
        <v>6951.8049565702586</v>
      </c>
      <c r="I6" s="5">
        <v>9740.2235250987978</v>
      </c>
      <c r="J6" s="5">
        <v>13482.538978669116</v>
      </c>
      <c r="K6" s="5">
        <v>13681.12134813903</v>
      </c>
      <c r="L6" s="5">
        <v>14105.241280218605</v>
      </c>
      <c r="M6" s="5">
        <v>13670.6359175613</v>
      </c>
      <c r="N6" s="5">
        <v>14127.568445993958</v>
      </c>
      <c r="O6" s="5">
        <v>14348.870196615168</v>
      </c>
      <c r="P6" s="5">
        <v>14445.052263776997</v>
      </c>
      <c r="Q6" s="5">
        <v>13162.304416711422</v>
      </c>
      <c r="R6" s="5">
        <v>13188.609952317251</v>
      </c>
      <c r="S6" s="5">
        <v>13355.19903031351</v>
      </c>
      <c r="T6" s="5">
        <v>12673.353477116052</v>
      </c>
      <c r="U6" s="5">
        <v>11331.139779117988</v>
      </c>
      <c r="V6" s="5">
        <v>11325.056214738805</v>
      </c>
      <c r="W6" s="5">
        <v>11343.771097026409</v>
      </c>
      <c r="AA6" s="83"/>
    </row>
    <row r="7" spans="1:27">
      <c r="A7" s="6" t="s">
        <v>77</v>
      </c>
      <c r="B7" s="6" t="s">
        <v>116</v>
      </c>
      <c r="C7" s="5">
        <v>89.181579575949897</v>
      </c>
      <c r="D7" s="5">
        <v>65.537867258468012</v>
      </c>
      <c r="E7" s="5">
        <v>92.230786292236161</v>
      </c>
      <c r="F7" s="5">
        <v>152.42923972953787</v>
      </c>
      <c r="G7" s="5">
        <v>228.80632733263235</v>
      </c>
      <c r="H7" s="5">
        <v>1022.5786914014604</v>
      </c>
      <c r="I7" s="5">
        <v>2458.7794965958983</v>
      </c>
      <c r="J7" s="5">
        <v>14003.762620332629</v>
      </c>
      <c r="K7" s="5">
        <v>16137.472504974829</v>
      </c>
      <c r="L7" s="5">
        <v>18538.108477452683</v>
      </c>
      <c r="M7" s="5">
        <v>20034.90448763717</v>
      </c>
      <c r="N7" s="5">
        <v>24089.620730382914</v>
      </c>
      <c r="O7" s="5">
        <v>26293.099836806461</v>
      </c>
      <c r="P7" s="5">
        <v>26525.355414555437</v>
      </c>
      <c r="Q7" s="5">
        <v>24802.293110936775</v>
      </c>
      <c r="R7" s="5">
        <v>23997.264822830191</v>
      </c>
      <c r="S7" s="5">
        <v>33363.727895352327</v>
      </c>
      <c r="T7" s="5">
        <v>30514.779129482537</v>
      </c>
      <c r="U7" s="5">
        <v>34584.188587973513</v>
      </c>
      <c r="V7" s="5">
        <v>37368.298008383055</v>
      </c>
      <c r="W7" s="5">
        <v>36722.583130770123</v>
      </c>
      <c r="AA7" s="83"/>
    </row>
    <row r="8" spans="1:27">
      <c r="A8" s="6" t="s">
        <v>77</v>
      </c>
      <c r="B8" s="6" t="s">
        <v>117</v>
      </c>
      <c r="C8" s="5">
        <v>15926.336943168921</v>
      </c>
      <c r="D8" s="5">
        <v>13633.333570978637</v>
      </c>
      <c r="E8" s="5">
        <v>13210.265996593029</v>
      </c>
      <c r="F8" s="5">
        <v>15963.266491706168</v>
      </c>
      <c r="G8" s="5">
        <v>13834.35138197714</v>
      </c>
      <c r="H8" s="5">
        <v>13889.25056499625</v>
      </c>
      <c r="I8" s="5">
        <v>9861.1376969959947</v>
      </c>
      <c r="J8" s="5">
        <v>14146.42015898789</v>
      </c>
      <c r="K8" s="5">
        <v>13366.168471185018</v>
      </c>
      <c r="L8" s="5">
        <v>11257.840012880655</v>
      </c>
      <c r="M8" s="5">
        <v>11274.898639374394</v>
      </c>
      <c r="N8" s="5">
        <v>10797.029786061847</v>
      </c>
      <c r="O8" s="5">
        <v>11371.048302259023</v>
      </c>
      <c r="P8" s="5">
        <v>12285.296631876272</v>
      </c>
      <c r="Q8" s="5">
        <v>10061.30388330624</v>
      </c>
      <c r="R8" s="5">
        <v>11443.662921358085</v>
      </c>
      <c r="S8" s="5">
        <v>8587.3183840231177</v>
      </c>
      <c r="T8" s="5">
        <v>13621.152106117823</v>
      </c>
      <c r="U8" s="5">
        <v>12943.163590844269</v>
      </c>
      <c r="V8" s="5">
        <v>11133.866358701462</v>
      </c>
      <c r="W8" s="5">
        <v>10966.89753698467</v>
      </c>
      <c r="AA8" s="83"/>
    </row>
    <row r="9" spans="1:27">
      <c r="A9" s="6" t="s">
        <v>77</v>
      </c>
      <c r="B9" s="6" t="s">
        <v>118</v>
      </c>
      <c r="C9" s="5">
        <v>510.25144278726066</v>
      </c>
      <c r="D9" s="5">
        <v>768.26930378462873</v>
      </c>
      <c r="E9" s="5">
        <v>883.6982838057038</v>
      </c>
      <c r="F9" s="5">
        <v>1830.0672364602781</v>
      </c>
      <c r="G9" s="5">
        <v>3874.1772022103755</v>
      </c>
      <c r="H9" s="5">
        <v>10340.727551237649</v>
      </c>
      <c r="I9" s="5">
        <v>11529.516466342973</v>
      </c>
      <c r="J9" s="5">
        <v>11901.739077326596</v>
      </c>
      <c r="K9" s="5">
        <v>11701.967323652754</v>
      </c>
      <c r="L9" s="5">
        <v>12158.810348298994</v>
      </c>
      <c r="M9" s="5">
        <v>11195.511239206278</v>
      </c>
      <c r="N9" s="5">
        <v>11095.582413547163</v>
      </c>
      <c r="O9" s="5">
        <v>10359.863323583249</v>
      </c>
      <c r="P9" s="5">
        <v>10272.180717058751</v>
      </c>
      <c r="Q9" s="5">
        <v>10915.640487796954</v>
      </c>
      <c r="R9" s="5">
        <v>11142.269087058083</v>
      </c>
      <c r="S9" s="5">
        <v>10814.251167401542</v>
      </c>
      <c r="T9" s="5">
        <v>10315.228832397434</v>
      </c>
      <c r="U9" s="5">
        <v>9542.6697642911786</v>
      </c>
      <c r="V9" s="5">
        <v>9547.0329995961238</v>
      </c>
      <c r="W9" s="5">
        <v>8977.0366031538015</v>
      </c>
      <c r="AA9" s="83"/>
    </row>
    <row r="10" spans="1:27">
      <c r="A10" s="6" t="s">
        <v>77</v>
      </c>
      <c r="B10" s="6" t="s">
        <v>119</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77</v>
      </c>
      <c r="B11" s="6" t="s">
        <v>120</v>
      </c>
      <c r="C11" s="5">
        <v>47133.821205490618</v>
      </c>
      <c r="D11" s="5">
        <v>47466.208281970728</v>
      </c>
      <c r="E11" s="5">
        <v>50347.342488779497</v>
      </c>
      <c r="F11" s="5">
        <v>61330.540745578503</v>
      </c>
      <c r="G11" s="5">
        <v>67154.440551736305</v>
      </c>
      <c r="H11" s="5">
        <v>82269.458390689528</v>
      </c>
      <c r="I11" s="5">
        <v>79746.149316684168</v>
      </c>
      <c r="J11" s="5">
        <v>90515.990827533853</v>
      </c>
      <c r="K11" s="5">
        <v>88977.675378279688</v>
      </c>
      <c r="L11" s="5">
        <v>89215.398567402779</v>
      </c>
      <c r="M11" s="5">
        <v>90305.925028402387</v>
      </c>
      <c r="N11" s="5">
        <v>90169.293833601841</v>
      </c>
      <c r="O11" s="5">
        <v>90460.967765181864</v>
      </c>
      <c r="P11" s="5">
        <v>91814.587830462027</v>
      </c>
      <c r="Q11" s="5">
        <v>99428.839820689231</v>
      </c>
      <c r="R11" s="5">
        <v>100305.52439820372</v>
      </c>
      <c r="S11" s="5">
        <v>95995.957238271512</v>
      </c>
      <c r="T11" s="5">
        <v>99969.816774387815</v>
      </c>
      <c r="U11" s="5">
        <v>98352.801805074967</v>
      </c>
      <c r="V11" s="5">
        <v>97685.584630271522</v>
      </c>
      <c r="W11" s="5">
        <v>98508.390169785271</v>
      </c>
      <c r="AA11" s="83"/>
    </row>
    <row r="12" spans="1:27">
      <c r="A12" s="6" t="s">
        <v>77</v>
      </c>
      <c r="B12" s="6" t="s">
        <v>121</v>
      </c>
      <c r="C12" s="5">
        <v>16263.718028486786</v>
      </c>
      <c r="D12" s="5">
        <v>18232.087351663315</v>
      </c>
      <c r="E12" s="5">
        <v>19634.067720081057</v>
      </c>
      <c r="F12" s="5">
        <v>20094.635393118973</v>
      </c>
      <c r="G12" s="5">
        <v>23672.502121308953</v>
      </c>
      <c r="H12" s="5">
        <v>32708.903600244925</v>
      </c>
      <c r="I12" s="5">
        <v>32990.735621901622</v>
      </c>
      <c r="J12" s="5">
        <v>28974.127655561304</v>
      </c>
      <c r="K12" s="5">
        <v>30195.741137110082</v>
      </c>
      <c r="L12" s="5">
        <v>31166.8677541377</v>
      </c>
      <c r="M12" s="5">
        <v>31657.548135433397</v>
      </c>
      <c r="N12" s="5">
        <v>32794.673043349525</v>
      </c>
      <c r="O12" s="5">
        <v>31824.710401184944</v>
      </c>
      <c r="P12" s="5">
        <v>31478.648108427591</v>
      </c>
      <c r="Q12" s="5">
        <v>32739.158373755221</v>
      </c>
      <c r="R12" s="5">
        <v>32651.926529371096</v>
      </c>
      <c r="S12" s="5">
        <v>32891.809368061469</v>
      </c>
      <c r="T12" s="5">
        <v>29119.365531946183</v>
      </c>
      <c r="U12" s="5">
        <v>30335.506311725483</v>
      </c>
      <c r="V12" s="5">
        <v>31130.788648376853</v>
      </c>
      <c r="W12" s="5">
        <v>31674.460364308488</v>
      </c>
      <c r="AA12" s="83"/>
    </row>
    <row r="13" spans="1:27">
      <c r="A13" s="6" t="s">
        <v>77</v>
      </c>
      <c r="B13" s="6" t="s">
        <v>122</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0" t="s">
        <v>150</v>
      </c>
      <c r="B14" s="100"/>
      <c r="C14" s="17">
        <v>208506.85103703124</v>
      </c>
      <c r="D14" s="17">
        <v>209647.07768225466</v>
      </c>
      <c r="E14" s="17">
        <v>210196.92029321866</v>
      </c>
      <c r="F14" s="17">
        <v>211102.76822224309</v>
      </c>
      <c r="G14" s="17">
        <v>211368.01924443524</v>
      </c>
      <c r="H14" s="17">
        <v>213436.83458237478</v>
      </c>
      <c r="I14" s="17">
        <v>216364.46438588298</v>
      </c>
      <c r="J14" s="17">
        <v>216542.98978987048</v>
      </c>
      <c r="K14" s="17">
        <v>218744.21285641118</v>
      </c>
      <c r="L14" s="17">
        <v>221439.9063906291</v>
      </c>
      <c r="M14" s="17">
        <v>224147.07148655117</v>
      </c>
      <c r="N14" s="17">
        <v>227427.32101879289</v>
      </c>
      <c r="O14" s="17">
        <v>230350.76346898096</v>
      </c>
      <c r="P14" s="17">
        <v>233616.64202091296</v>
      </c>
      <c r="Q14" s="17">
        <v>237406.31506502087</v>
      </c>
      <c r="R14" s="17">
        <v>240800.46207345527</v>
      </c>
      <c r="S14" s="17">
        <v>243779.83982775063</v>
      </c>
      <c r="T14" s="17">
        <v>246488.91247835135</v>
      </c>
      <c r="U14" s="17">
        <v>249022.48905080598</v>
      </c>
      <c r="V14" s="17">
        <v>251555.50543280516</v>
      </c>
      <c r="W14" s="17">
        <v>254126.2309506615</v>
      </c>
      <c r="AA14" s="83"/>
    </row>
    <row r="15" spans="1:27">
      <c r="A15" s="6" t="s">
        <v>77</v>
      </c>
      <c r="B15" s="6" t="s">
        <v>124</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0" t="s">
        <v>144</v>
      </c>
      <c r="B16" s="100"/>
      <c r="C16" s="17">
        <v>208506.85103703124</v>
      </c>
      <c r="D16" s="17">
        <v>209647.07768225466</v>
      </c>
      <c r="E16" s="17">
        <v>210196.92029321866</v>
      </c>
      <c r="F16" s="17">
        <v>211104.06201882451</v>
      </c>
      <c r="G16" s="17">
        <v>211368.01924443524</v>
      </c>
      <c r="H16" s="17">
        <v>213438.31599031235</v>
      </c>
      <c r="I16" s="17">
        <v>216366.17079281053</v>
      </c>
      <c r="J16" s="17">
        <v>216544.8302146942</v>
      </c>
      <c r="K16" s="17">
        <v>218746.27492837716</v>
      </c>
      <c r="L16" s="17">
        <v>221439.9063906291</v>
      </c>
      <c r="M16" s="17">
        <v>224149.9588675542</v>
      </c>
      <c r="N16" s="17">
        <v>227430.92113942915</v>
      </c>
      <c r="O16" s="17">
        <v>230352.98633485654</v>
      </c>
      <c r="P16" s="17">
        <v>233619.25131530545</v>
      </c>
      <c r="Q16" s="17">
        <v>237406.31506502087</v>
      </c>
      <c r="R16" s="17">
        <v>240803.7961465038</v>
      </c>
      <c r="S16" s="17">
        <v>243779.83982775063</v>
      </c>
      <c r="T16" s="17">
        <v>246492.59819805468</v>
      </c>
      <c r="U16" s="17">
        <v>249028.65018761912</v>
      </c>
      <c r="V16" s="17">
        <v>251557.17740991482</v>
      </c>
      <c r="W16" s="17">
        <v>254129.53996139686</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45350.032158706781</v>
      </c>
      <c r="D19" s="5">
        <v>44481.444439618477</v>
      </c>
      <c r="E19" s="5">
        <v>41959.864091495729</v>
      </c>
      <c r="F19" s="5">
        <v>28367.128892171764</v>
      </c>
      <c r="G19" s="5">
        <v>29950.572870715063</v>
      </c>
      <c r="H19" s="5">
        <v>20119.324896313603</v>
      </c>
      <c r="I19" s="5">
        <v>22388.092453667494</v>
      </c>
      <c r="J19" s="5">
        <v>6104.9373045732236</v>
      </c>
      <c r="K19" s="5">
        <v>6154.9016287373615</v>
      </c>
      <c r="L19" s="5">
        <v>6093.6334835938951</v>
      </c>
      <c r="M19" s="5">
        <v>4656.6947320530653</v>
      </c>
      <c r="N19" s="5">
        <v>1932.4633280222533</v>
      </c>
      <c r="O19" s="5">
        <v>1899.6886899625765</v>
      </c>
      <c r="P19" s="5">
        <v>1884.5077468018981</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34.689599999999288</v>
      </c>
      <c r="D21" s="5">
        <v>34.689599999999281</v>
      </c>
      <c r="E21" s="5">
        <v>104.35391999999948</v>
      </c>
      <c r="F21" s="5">
        <v>69.37919999999869</v>
      </c>
      <c r="G21" s="5">
        <v>108.38874054772678</v>
      </c>
      <c r="H21" s="5">
        <v>1361.0092639904462</v>
      </c>
      <c r="I21" s="5">
        <v>1675.9409697929832</v>
      </c>
      <c r="J21" s="5">
        <v>3306.6944104753011</v>
      </c>
      <c r="K21" s="5">
        <v>3361.816649501658</v>
      </c>
      <c r="L21" s="5">
        <v>3362.0218727064666</v>
      </c>
      <c r="M21" s="5">
        <v>3408.563926082521</v>
      </c>
      <c r="N21" s="5">
        <v>3400.38073227721</v>
      </c>
      <c r="O21" s="5">
        <v>3409.863492933217</v>
      </c>
      <c r="P21" s="5">
        <v>3399.7496273815982</v>
      </c>
      <c r="Q21" s="5">
        <v>3356.8845033284174</v>
      </c>
      <c r="R21" s="5">
        <v>3342.5423128404263</v>
      </c>
      <c r="S21" s="5">
        <v>3395.2549941338198</v>
      </c>
      <c r="T21" s="5">
        <v>3388.1928666308877</v>
      </c>
      <c r="U21" s="5">
        <v>3399.869277795648</v>
      </c>
      <c r="V21" s="5">
        <v>3398.2068753163849</v>
      </c>
      <c r="W21" s="5">
        <v>3419.4351758688767</v>
      </c>
    </row>
    <row r="22" spans="1:27">
      <c r="A22" s="6" t="s">
        <v>128</v>
      </c>
      <c r="B22" s="6" t="s">
        <v>116</v>
      </c>
      <c r="C22" s="5">
        <v>10.138447920707556</v>
      </c>
      <c r="D22" s="5">
        <v>1.2356117719864386</v>
      </c>
      <c r="E22" s="5">
        <v>14.288101241804824</v>
      </c>
      <c r="F22" s="5">
        <v>47.675480165417106</v>
      </c>
      <c r="G22" s="5">
        <v>51.050375672664231</v>
      </c>
      <c r="H22" s="5">
        <v>287.80252798794072</v>
      </c>
      <c r="I22" s="5">
        <v>721.1195806701985</v>
      </c>
      <c r="J22" s="5">
        <v>8371.2421309903129</v>
      </c>
      <c r="K22" s="5">
        <v>10028.575203884211</v>
      </c>
      <c r="L22" s="5">
        <v>10851.281821046716</v>
      </c>
      <c r="M22" s="5">
        <v>12607.262931057536</v>
      </c>
      <c r="N22" s="5">
        <v>15180.393177706625</v>
      </c>
      <c r="O22" s="5">
        <v>16124.242001986468</v>
      </c>
      <c r="P22" s="5">
        <v>15572.242760496161</v>
      </c>
      <c r="Q22" s="5">
        <v>14488.831922859217</v>
      </c>
      <c r="R22" s="5">
        <v>14224.60121415207</v>
      </c>
      <c r="S22" s="5">
        <v>18188.704247267688</v>
      </c>
      <c r="T22" s="5">
        <v>14968.158674088987</v>
      </c>
      <c r="U22" s="5">
        <v>17690.263723507007</v>
      </c>
      <c r="V22" s="5">
        <v>18340.047966014114</v>
      </c>
      <c r="W22" s="5">
        <v>18573.773869119173</v>
      </c>
    </row>
    <row r="23" spans="1:27">
      <c r="A23" s="6" t="s">
        <v>128</v>
      </c>
      <c r="B23" s="6" t="s">
        <v>117</v>
      </c>
      <c r="C23" s="5">
        <v>2474.7899926305154</v>
      </c>
      <c r="D23" s="5">
        <v>2198.5077021414536</v>
      </c>
      <c r="E23" s="5">
        <v>2143.4729734860684</v>
      </c>
      <c r="F23" s="5">
        <v>3326.9373853241259</v>
      </c>
      <c r="G23" s="5">
        <v>2176.5353421033387</v>
      </c>
      <c r="H23" s="5">
        <v>2553.6861326870649</v>
      </c>
      <c r="I23" s="5">
        <v>1321.3034450022892</v>
      </c>
      <c r="J23" s="5">
        <v>4043.5981580577968</v>
      </c>
      <c r="K23" s="5">
        <v>3549.1061147107471</v>
      </c>
      <c r="L23" s="5">
        <v>2246.5724174175439</v>
      </c>
      <c r="M23" s="5">
        <v>2515.3101275763725</v>
      </c>
      <c r="N23" s="5">
        <v>2132.9729839676879</v>
      </c>
      <c r="O23" s="5">
        <v>2053.3501127892318</v>
      </c>
      <c r="P23" s="5">
        <v>2994.4876418050007</v>
      </c>
      <c r="Q23" s="5">
        <v>2129.2900028245585</v>
      </c>
      <c r="R23" s="5">
        <v>2519.7415281684853</v>
      </c>
      <c r="S23" s="5">
        <v>1050.8563942626508</v>
      </c>
      <c r="T23" s="5">
        <v>3817.6153378813683</v>
      </c>
      <c r="U23" s="5">
        <v>3376.5539273740897</v>
      </c>
      <c r="V23" s="5">
        <v>2056.3380866877269</v>
      </c>
      <c r="W23" s="5">
        <v>2353.6386553554967</v>
      </c>
    </row>
    <row r="24" spans="1:27">
      <c r="A24" s="6" t="s">
        <v>128</v>
      </c>
      <c r="B24" s="6" t="s">
        <v>118</v>
      </c>
      <c r="C24" s="5">
        <v>136.39120031160618</v>
      </c>
      <c r="D24" s="5">
        <v>224.44953344495289</v>
      </c>
      <c r="E24" s="5">
        <v>198.03562194559859</v>
      </c>
      <c r="F24" s="5">
        <v>752.3106779939576</v>
      </c>
      <c r="G24" s="5">
        <v>1610.7427085937557</v>
      </c>
      <c r="H24" s="5">
        <v>4096.3118940779887</v>
      </c>
      <c r="I24" s="5">
        <v>4838.6010442707593</v>
      </c>
      <c r="J24" s="5">
        <v>3261.5252946480637</v>
      </c>
      <c r="K24" s="5">
        <v>2800.038537466974</v>
      </c>
      <c r="L24" s="5">
        <v>2916.1743765097754</v>
      </c>
      <c r="M24" s="5">
        <v>2484.9601571129442</v>
      </c>
      <c r="N24" s="5">
        <v>2174.2836542144228</v>
      </c>
      <c r="O24" s="5">
        <v>1840.1532297078413</v>
      </c>
      <c r="P24" s="5">
        <v>1957.860897294099</v>
      </c>
      <c r="Q24" s="5">
        <v>2614.6439900505502</v>
      </c>
      <c r="R24" s="5">
        <v>2672.1108265117609</v>
      </c>
      <c r="S24" s="5">
        <v>2110.8887688442965</v>
      </c>
      <c r="T24" s="5">
        <v>2344.6811220002805</v>
      </c>
      <c r="U24" s="5">
        <v>1706.9843002388534</v>
      </c>
      <c r="V24" s="5">
        <v>1794.7133912468785</v>
      </c>
      <c r="W24" s="5">
        <v>1684.1535186151746</v>
      </c>
    </row>
    <row r="25" spans="1:27">
      <c r="A25" s="6" t="s">
        <v>128</v>
      </c>
      <c r="B25" s="6" t="s">
        <v>119</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128</v>
      </c>
      <c r="B26" s="6" t="s">
        <v>120</v>
      </c>
      <c r="C26" s="5">
        <v>5552.8009493337158</v>
      </c>
      <c r="D26" s="5">
        <v>6040.5833027491108</v>
      </c>
      <c r="E26" s="5">
        <v>6263.2299916271049</v>
      </c>
      <c r="F26" s="5">
        <v>17243.636727538698</v>
      </c>
      <c r="G26" s="5">
        <v>17866.494402977398</v>
      </c>
      <c r="H26" s="5">
        <v>25981.244549746581</v>
      </c>
      <c r="I26" s="5">
        <v>24407.706939667143</v>
      </c>
      <c r="J26" s="5">
        <v>26458.223664142482</v>
      </c>
      <c r="K26" s="5">
        <v>24289.943697708779</v>
      </c>
      <c r="L26" s="5">
        <v>25115.779121044623</v>
      </c>
      <c r="M26" s="5">
        <v>24105.325656304376</v>
      </c>
      <c r="N26" s="5">
        <v>24534.470907276329</v>
      </c>
      <c r="O26" s="5">
        <v>25172.715604622037</v>
      </c>
      <c r="P26" s="5">
        <v>25789.187071902437</v>
      </c>
      <c r="Q26" s="5">
        <v>30205.616919824588</v>
      </c>
      <c r="R26" s="5">
        <v>30381.723500564574</v>
      </c>
      <c r="S26" s="5">
        <v>28654.364478803789</v>
      </c>
      <c r="T26" s="5">
        <v>30911.310718917641</v>
      </c>
      <c r="U26" s="5">
        <v>28346.842116371907</v>
      </c>
      <c r="V26" s="5">
        <v>29112.922658243046</v>
      </c>
      <c r="W26" s="5">
        <v>27792.227796925257</v>
      </c>
    </row>
    <row r="27" spans="1:27">
      <c r="A27" s="6" t="s">
        <v>128</v>
      </c>
      <c r="B27" s="6" t="s">
        <v>121</v>
      </c>
      <c r="C27" s="5">
        <v>7395.6368215729963</v>
      </c>
      <c r="D27" s="5">
        <v>7544.1311088643042</v>
      </c>
      <c r="E27" s="5">
        <v>7335.9421448031699</v>
      </c>
      <c r="F27" s="5">
        <v>7791.7354544751242</v>
      </c>
      <c r="G27" s="5">
        <v>8226.5328422219154</v>
      </c>
      <c r="H27" s="5">
        <v>8244.3482684523387</v>
      </c>
      <c r="I27" s="5">
        <v>8242.9895157057254</v>
      </c>
      <c r="J27" s="5">
        <v>7255.7081469100967</v>
      </c>
      <c r="K27" s="5">
        <v>7529.7037732177887</v>
      </c>
      <c r="L27" s="5">
        <v>7806.6067234868879</v>
      </c>
      <c r="M27" s="5">
        <v>8055.1809425662004</v>
      </c>
      <c r="N27" s="5">
        <v>8230.2756766430248</v>
      </c>
      <c r="O27" s="5">
        <v>7923.8537053828613</v>
      </c>
      <c r="P27" s="5">
        <v>7752.4985510433489</v>
      </c>
      <c r="Q27" s="5">
        <v>8248.6363932395616</v>
      </c>
      <c r="R27" s="5">
        <v>8236.5693178735964</v>
      </c>
      <c r="S27" s="5">
        <v>8195.4321565543778</v>
      </c>
      <c r="T27" s="5">
        <v>7302.2960796670495</v>
      </c>
      <c r="U27" s="5">
        <v>7555.8644217806668</v>
      </c>
      <c r="V27" s="5">
        <v>7795.6621982342613</v>
      </c>
      <c r="W27" s="5">
        <v>8035.6075786983811</v>
      </c>
    </row>
    <row r="28" spans="1:27">
      <c r="A28" s="6" t="s">
        <v>128</v>
      </c>
      <c r="B28" s="6" t="s">
        <v>122</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0" t="s">
        <v>150</v>
      </c>
      <c r="B29" s="100"/>
      <c r="C29" s="17">
        <v>65969.108824431212</v>
      </c>
      <c r="D29" s="17">
        <v>66419.412141216424</v>
      </c>
      <c r="E29" s="17">
        <v>64908.648927217182</v>
      </c>
      <c r="F29" s="17">
        <v>64923.073093742831</v>
      </c>
      <c r="G29" s="17">
        <v>67355.955722520215</v>
      </c>
      <c r="H29" s="17">
        <v>68066.865209565469</v>
      </c>
      <c r="I29" s="17">
        <v>68698.029439255231</v>
      </c>
      <c r="J29" s="17">
        <v>65948.364996976306</v>
      </c>
      <c r="K29" s="17">
        <v>65761.513007718546</v>
      </c>
      <c r="L29" s="17">
        <v>66642.11342642564</v>
      </c>
      <c r="M29" s="17">
        <v>67056.380691276776</v>
      </c>
      <c r="N29" s="17">
        <v>67643.737104585234</v>
      </c>
      <c r="O29" s="17">
        <v>69168.545823882683</v>
      </c>
      <c r="P29" s="17">
        <v>70359.214789439939</v>
      </c>
      <c r="Q29" s="17">
        <v>72070.03191748925</v>
      </c>
      <c r="R29" s="17">
        <v>73066.533520651661</v>
      </c>
      <c r="S29" s="17">
        <v>74292.071693899925</v>
      </c>
      <c r="T29" s="17">
        <v>75565.765609984432</v>
      </c>
      <c r="U29" s="17">
        <v>75858.207452367409</v>
      </c>
      <c r="V29" s="17">
        <v>76636.428287271337</v>
      </c>
      <c r="W29" s="17">
        <v>76769.925761714985</v>
      </c>
    </row>
    <row r="30" spans="1:27">
      <c r="A30" s="6" t="s">
        <v>128</v>
      </c>
      <c r="B30" s="6" t="s">
        <v>124</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0" t="s">
        <v>144</v>
      </c>
      <c r="B31" s="100"/>
      <c r="C31" s="17">
        <v>65969.108824431212</v>
      </c>
      <c r="D31" s="17">
        <v>66419.412141216424</v>
      </c>
      <c r="E31" s="17">
        <v>64908.648927217182</v>
      </c>
      <c r="F31" s="17">
        <v>64924.366890324251</v>
      </c>
      <c r="G31" s="17">
        <v>67355.955722520215</v>
      </c>
      <c r="H31" s="17">
        <v>68068.346617503019</v>
      </c>
      <c r="I31" s="17">
        <v>68698.029439255231</v>
      </c>
      <c r="J31" s="17">
        <v>65950.205421800027</v>
      </c>
      <c r="K31" s="17">
        <v>65763.575079684524</v>
      </c>
      <c r="L31" s="17">
        <v>66642.11342642564</v>
      </c>
      <c r="M31" s="17">
        <v>67059.268072279825</v>
      </c>
      <c r="N31" s="17">
        <v>67647.33722522149</v>
      </c>
      <c r="O31" s="17">
        <v>69170.768689758246</v>
      </c>
      <c r="P31" s="17">
        <v>70361.824083832427</v>
      </c>
      <c r="Q31" s="17">
        <v>72070.03191748925</v>
      </c>
      <c r="R31" s="17">
        <v>73069.867593700183</v>
      </c>
      <c r="S31" s="17">
        <v>74292.071693899925</v>
      </c>
      <c r="T31" s="17">
        <v>75569.45132968777</v>
      </c>
      <c r="U31" s="17">
        <v>75864.368589180536</v>
      </c>
      <c r="V31" s="17">
        <v>76638.100264381006</v>
      </c>
      <c r="W31" s="17">
        <v>76773.234772450334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36728.133455919997</v>
      </c>
      <c r="D34" s="5">
        <v>35335.194825714825</v>
      </c>
      <c r="E34" s="5">
        <v>31669.387910479734</v>
      </c>
      <c r="F34" s="5">
        <v>31048.36096336336</v>
      </c>
      <c r="G34" s="5">
        <v>26877.433041833214</v>
      </c>
      <c r="H34" s="5">
        <v>26095.716983268663</v>
      </c>
      <c r="I34" s="5">
        <v>27636.791153835915</v>
      </c>
      <c r="J34" s="5">
        <v>16326.748731225776</v>
      </c>
      <c r="K34" s="5">
        <v>15839.829081582182</v>
      </c>
      <c r="L34" s="5">
        <v>15546.942235297467</v>
      </c>
      <c r="M34" s="5">
        <v>15432.160397067351</v>
      </c>
      <c r="N34" s="5">
        <v>14963.835120124357</v>
      </c>
      <c r="O34" s="5">
        <v>14549.608463246914</v>
      </c>
      <c r="P34" s="5">
        <v>14397.262729661856</v>
      </c>
      <c r="Q34" s="5">
        <v>14342.134974296903</v>
      </c>
      <c r="R34" s="5">
        <v>14173.962863933142</v>
      </c>
      <c r="S34" s="5">
        <v>13186.180347653768</v>
      </c>
      <c r="T34" s="5">
        <v>13046.263713693039</v>
      </c>
      <c r="U34" s="5">
        <v>12927.009878751553</v>
      </c>
      <c r="V34" s="5">
        <v>12972.162324938199</v>
      </c>
      <c r="W34" s="5">
        <v>12961.170278344436</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1176.4338360000552</v>
      </c>
      <c r="D36" s="5">
        <v>1176.4338360000561</v>
      </c>
      <c r="E36" s="5">
        <v>1346.3869248000701</v>
      </c>
      <c r="F36" s="5">
        <v>1286.780800557065</v>
      </c>
      <c r="G36" s="5">
        <v>1561.9206831827105</v>
      </c>
      <c r="H36" s="5">
        <v>2871.1899680997294</v>
      </c>
      <c r="I36" s="5">
        <v>3732.3646515515707</v>
      </c>
      <c r="J36" s="5">
        <v>8101.2784708276677</v>
      </c>
      <c r="K36" s="5">
        <v>8507.9269097879132</v>
      </c>
      <c r="L36" s="5">
        <v>8408.4932370268107</v>
      </c>
      <c r="M36" s="5">
        <v>8644.3082795399023</v>
      </c>
      <c r="N36" s="5">
        <v>8548.9358325629946</v>
      </c>
      <c r="O36" s="5">
        <v>8819.7501195557961</v>
      </c>
      <c r="P36" s="5">
        <v>8685.5016491938331</v>
      </c>
      <c r="Q36" s="5">
        <v>8537.878221305562</v>
      </c>
      <c r="R36" s="5">
        <v>8565.2111099508329</v>
      </c>
      <c r="S36" s="5">
        <v>8828.6659498327826</v>
      </c>
      <c r="T36" s="5">
        <v>8858.5139440395542</v>
      </c>
      <c r="U36" s="5">
        <v>7931.2705013223394</v>
      </c>
      <c r="V36" s="5">
        <v>7926.8493394224206</v>
      </c>
      <c r="W36" s="5">
        <v>7924.3359211575316</v>
      </c>
    </row>
    <row r="37" spans="1:23">
      <c r="A37" s="6" t="s">
        <v>145</v>
      </c>
      <c r="B37" s="6" t="s">
        <v>116</v>
      </c>
      <c r="C37" s="5">
        <v>0</v>
      </c>
      <c r="D37" s="5">
        <v>0</v>
      </c>
      <c r="E37" s="5">
        <v>2.6369740630290677</v>
      </c>
      <c r="F37" s="5">
        <v>15.32123806632543</v>
      </c>
      <c r="G37" s="5">
        <v>62.512562424758215</v>
      </c>
      <c r="H37" s="5">
        <v>162.70882065005085</v>
      </c>
      <c r="I37" s="5">
        <v>243.37437780549647</v>
      </c>
      <c r="J37" s="5">
        <v>4956.6013794789897</v>
      </c>
      <c r="K37" s="5">
        <v>5542.6185843702388</v>
      </c>
      <c r="L37" s="5">
        <v>6251.6018676678405</v>
      </c>
      <c r="M37" s="5">
        <v>7012.1811041794881</v>
      </c>
      <c r="N37" s="5">
        <v>8117.8975450928074</v>
      </c>
      <c r="O37" s="5">
        <v>9253.2508272704108</v>
      </c>
      <c r="P37" s="5">
        <v>10015.5796154908</v>
      </c>
      <c r="Q37" s="5">
        <v>9404.2406980169744</v>
      </c>
      <c r="R37" s="5">
        <v>9141.5330675292589</v>
      </c>
      <c r="S37" s="5">
        <v>12130.230904866154</v>
      </c>
      <c r="T37" s="5">
        <v>13256.8372869293</v>
      </c>
      <c r="U37" s="5">
        <v>14611.645451943315</v>
      </c>
      <c r="V37" s="5">
        <v>14924.426541235018</v>
      </c>
      <c r="W37" s="5">
        <v>15825.010089070331</v>
      </c>
    </row>
    <row r="38" spans="1:23">
      <c r="A38" s="6" t="s">
        <v>145</v>
      </c>
      <c r="B38" s="6" t="s">
        <v>117</v>
      </c>
      <c r="C38" s="5">
        <v>700.86595641994154</v>
      </c>
      <c r="D38" s="5">
        <v>700.06525877994227</v>
      </c>
      <c r="E38" s="5">
        <v>699.2645611199415</v>
      </c>
      <c r="F38" s="5">
        <v>698.46386346994097</v>
      </c>
      <c r="G38" s="5">
        <v>697.66316582994079</v>
      </c>
      <c r="H38" s="5">
        <v>696.86246817994254</v>
      </c>
      <c r="I38" s="5">
        <v>696.06177052994121</v>
      </c>
      <c r="J38" s="5">
        <v>695.26107288994058</v>
      </c>
      <c r="K38" s="5">
        <v>694.46037522994129</v>
      </c>
      <c r="L38" s="5">
        <v>693.65967758994248</v>
      </c>
      <c r="M38" s="5">
        <v>692.85897993994354</v>
      </c>
      <c r="N38" s="5">
        <v>692.05828228994233</v>
      </c>
      <c r="O38" s="5">
        <v>691.25758464994283</v>
      </c>
      <c r="P38" s="5">
        <v>690.45688699994355</v>
      </c>
      <c r="Q38" s="5">
        <v>689.65618934994336</v>
      </c>
      <c r="R38" s="5">
        <v>688.8554916999442</v>
      </c>
      <c r="S38" s="5">
        <v>259.23378067998948</v>
      </c>
      <c r="T38" s="5">
        <v>258.93210720998962</v>
      </c>
      <c r="U38" s="5">
        <v>258.63043373998943</v>
      </c>
      <c r="V38" s="5">
        <v>258.32876026998963</v>
      </c>
      <c r="W38" s="5">
        <v>258.02708678998954</v>
      </c>
    </row>
    <row r="39" spans="1:23">
      <c r="A39" s="6" t="s">
        <v>145</v>
      </c>
      <c r="B39" s="6" t="s">
        <v>118</v>
      </c>
      <c r="C39" s="5">
        <v>201.22593246634511</v>
      </c>
      <c r="D39" s="5">
        <v>334.9192987208649</v>
      </c>
      <c r="E39" s="5">
        <v>387.56010993335593</v>
      </c>
      <c r="F39" s="5">
        <v>557.42764016221577</v>
      </c>
      <c r="G39" s="5">
        <v>914.39934258283256</v>
      </c>
      <c r="H39" s="5">
        <v>1330.652763935168</v>
      </c>
      <c r="I39" s="5">
        <v>1640.1471027228977</v>
      </c>
      <c r="J39" s="5">
        <v>1903.5475038960108</v>
      </c>
      <c r="K39" s="5">
        <v>1992.7196039983855</v>
      </c>
      <c r="L39" s="5">
        <v>2093.4725428273873</v>
      </c>
      <c r="M39" s="5">
        <v>1977.4854123261093</v>
      </c>
      <c r="N39" s="5">
        <v>1849.3453427882819</v>
      </c>
      <c r="O39" s="5">
        <v>1471.9144287115587</v>
      </c>
      <c r="P39" s="5">
        <v>1490.0928706162476</v>
      </c>
      <c r="Q39" s="5">
        <v>1533.9646146288378</v>
      </c>
      <c r="R39" s="5">
        <v>1562.2128318006485</v>
      </c>
      <c r="S39" s="5">
        <v>1378.6287427480297</v>
      </c>
      <c r="T39" s="5">
        <v>1096.7099634300289</v>
      </c>
      <c r="U39" s="5">
        <v>959.44123998675695</v>
      </c>
      <c r="V39" s="5">
        <v>957.05272718519018</v>
      </c>
      <c r="W39" s="5">
        <v>866.21287488145708</v>
      </c>
    </row>
    <row r="40" spans="1:23">
      <c r="A40" s="6" t="s">
        <v>145</v>
      </c>
      <c r="B40" s="6" t="s">
        <v>119</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145</v>
      </c>
      <c r="B41" s="6" t="s">
        <v>120</v>
      </c>
      <c r="C41" s="5">
        <v>15565.005166151903</v>
      </c>
      <c r="D41" s="5">
        <v>16397.259923829803</v>
      </c>
      <c r="E41" s="5">
        <v>19042.863233516488</v>
      </c>
      <c r="F41" s="5">
        <v>18822.828868922028</v>
      </c>
      <c r="G41" s="5">
        <v>20424.046440780199</v>
      </c>
      <c r="H41" s="5">
        <v>21799.050594762644</v>
      </c>
      <c r="I41" s="5">
        <v>20625.703607487492</v>
      </c>
      <c r="J41" s="5">
        <v>20967.932796687834</v>
      </c>
      <c r="K41" s="5">
        <v>20842.373530892219</v>
      </c>
      <c r="L41" s="5">
        <v>21013.142788700032</v>
      </c>
      <c r="M41" s="5">
        <v>20673.767866302296</v>
      </c>
      <c r="N41" s="5">
        <v>20992.589344084758</v>
      </c>
      <c r="O41" s="5">
        <v>20119.358940580714</v>
      </c>
      <c r="P41" s="5">
        <v>20236.519869789576</v>
      </c>
      <c r="Q41" s="5">
        <v>21184.668671857093</v>
      </c>
      <c r="R41" s="5">
        <v>22173.790761614699</v>
      </c>
      <c r="S41" s="5">
        <v>21088.231702710873</v>
      </c>
      <c r="T41" s="5">
        <v>21114.715035419729</v>
      </c>
      <c r="U41" s="5">
        <v>20973.855591342421</v>
      </c>
      <c r="V41" s="5">
        <v>21176.562348468651</v>
      </c>
      <c r="W41" s="5">
        <v>20501.324307413881</v>
      </c>
    </row>
    <row r="42" spans="1:23">
      <c r="A42" s="6" t="s">
        <v>145</v>
      </c>
      <c r="B42" s="6" t="s">
        <v>121</v>
      </c>
      <c r="C42" s="5">
        <v>5148.1004486764477</v>
      </c>
      <c r="D42" s="5">
        <v>6213.3795789951191</v>
      </c>
      <c r="E42" s="5">
        <v>7555.6258057284722</v>
      </c>
      <c r="F42" s="5">
        <v>7572.0595632043969</v>
      </c>
      <c r="G42" s="5">
        <v>7700.2821996698076</v>
      </c>
      <c r="H42" s="5">
        <v>7736.8785058664816</v>
      </c>
      <c r="I42" s="5">
        <v>7705.1213966603418</v>
      </c>
      <c r="J42" s="5">
        <v>6354.0678402311314</v>
      </c>
      <c r="K42" s="5">
        <v>7063.3338959532039</v>
      </c>
      <c r="L42" s="5">
        <v>7232.9080873116391</v>
      </c>
      <c r="M42" s="5">
        <v>7523.1530443961738</v>
      </c>
      <c r="N42" s="5">
        <v>7704.7814324017963</v>
      </c>
      <c r="O42" s="5">
        <v>7572.0003998115571</v>
      </c>
      <c r="P42" s="5">
        <v>7576.5574038030591</v>
      </c>
      <c r="Q42" s="5">
        <v>7716.8839091533928</v>
      </c>
      <c r="R42" s="5">
        <v>7701.5679478949578</v>
      </c>
      <c r="S42" s="5">
        <v>7669.8524645888265</v>
      </c>
      <c r="T42" s="5">
        <v>6371.4972315933546</v>
      </c>
      <c r="U42" s="5">
        <v>7080.4914941655825</v>
      </c>
      <c r="V42" s="5">
        <v>7205.0327470389466</v>
      </c>
      <c r="W42" s="5">
        <v>7489.6022526256111</v>
      </c>
    </row>
    <row r="43" spans="1:23">
      <c r="A43" s="6" t="s">
        <v>145</v>
      </c>
      <c r="B43" s="6" t="s">
        <v>122</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0" t="s">
        <v>150</v>
      </c>
      <c r="B44" s="100"/>
      <c r="C44" s="17">
        <v>66344.755416830551</v>
      </c>
      <c r="D44" s="17">
        <v>67930.558708609751</v>
      </c>
      <c r="E44" s="17">
        <v>68997.661639335041</v>
      </c>
      <c r="F44" s="17">
        <v>68698.577747003612</v>
      </c>
      <c r="G44" s="17">
        <v>67192.459607489829</v>
      </c>
      <c r="H44" s="17">
        <v>69644.369526118418</v>
      </c>
      <c r="I44" s="17">
        <v>71342.618925259056</v>
      </c>
      <c r="J44" s="17">
        <v>68534.149025393141</v>
      </c>
      <c r="K44" s="17">
        <v>70033.288491548708</v>
      </c>
      <c r="L44" s="17">
        <v>71038.304212916133</v>
      </c>
      <c r="M44" s="17">
        <v>72277.607908732869</v>
      </c>
      <c r="N44" s="17">
        <v>73738.64879002946</v>
      </c>
      <c r="O44" s="17">
        <v>74157.442542300138</v>
      </c>
      <c r="P44" s="17">
        <v>75211.181472645374</v>
      </c>
      <c r="Q44" s="17">
        <v>76137.488191021868</v>
      </c>
      <c r="R44" s="17">
        <v>77327.841524546326</v>
      </c>
      <c r="S44" s="17">
        <v>78501.48157668869</v>
      </c>
      <c r="T44" s="17">
        <v>78665.751865250175</v>
      </c>
      <c r="U44" s="17">
        <v>79949.104534162601</v>
      </c>
      <c r="V44" s="17">
        <v>81126.637419726932</v>
      </c>
      <c r="W44" s="17">
        <v>82306.121235536775</v>
      </c>
    </row>
    <row r="45" spans="1:23">
      <c r="A45" s="6" t="s">
        <v>145</v>
      </c>
      <c r="B45" s="6" t="s">
        <v>124</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0" t="s">
        <v>144</v>
      </c>
      <c r="B46" s="100"/>
      <c r="C46" s="17">
        <v>66344.755416830551</v>
      </c>
      <c r="D46" s="17">
        <v>67930.558708609751</v>
      </c>
      <c r="E46" s="17">
        <v>68997.661639335041</v>
      </c>
      <c r="F46" s="17">
        <v>68698.577747003612</v>
      </c>
      <c r="G46" s="17">
        <v>67192.459607489829</v>
      </c>
      <c r="H46" s="17">
        <v>69644.369526118418</v>
      </c>
      <c r="I46" s="17">
        <v>71344.325332186592</v>
      </c>
      <c r="J46" s="17">
        <v>68534.149025393141</v>
      </c>
      <c r="K46" s="17">
        <v>70033.288491548708</v>
      </c>
      <c r="L46" s="17">
        <v>71038.304212916133</v>
      </c>
      <c r="M46" s="17">
        <v>72277.607908732869</v>
      </c>
      <c r="N46" s="17">
        <v>73738.64879002946</v>
      </c>
      <c r="O46" s="17">
        <v>74157.442542300138</v>
      </c>
      <c r="P46" s="17">
        <v>75211.181472645374</v>
      </c>
      <c r="Q46" s="17">
        <v>76137.488191021868</v>
      </c>
      <c r="R46" s="17">
        <v>77327.841524546326</v>
      </c>
      <c r="S46" s="17">
        <v>78501.48157668869</v>
      </c>
      <c r="T46" s="17">
        <v>78665.751865250175</v>
      </c>
      <c r="U46" s="17">
        <v>79949.104534162601</v>
      </c>
      <c r="V46" s="17">
        <v>81126.637419726932</v>
      </c>
      <c r="W46" s="17">
        <v>82306.121235536775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24691.928935626162</v>
      </c>
      <c r="D50" s="5">
        <v>25118.097251648069</v>
      </c>
      <c r="E50" s="5">
        <v>25763.042038796182</v>
      </c>
      <c r="F50" s="5">
        <v>24344.820200281083</v>
      </c>
      <c r="G50" s="5">
        <v>17430.069439182684</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23.458934483657448</v>
      </c>
      <c r="D51" s="5">
        <v>15.725187692308605</v>
      </c>
      <c r="E51" s="5">
        <v>6.7520685225000028</v>
      </c>
      <c r="F51" s="5">
        <v>11.33728698013066</v>
      </c>
      <c r="G51" s="5">
        <v>49.948742540213566</v>
      </c>
      <c r="H51" s="5">
        <v>178.46795344647401</v>
      </c>
      <c r="I51" s="5">
        <v>1277.3060308058102</v>
      </c>
      <c r="J51" s="5">
        <v>199.88895148756546</v>
      </c>
      <c r="K51" s="5">
        <v>161.73908756277331</v>
      </c>
      <c r="L51" s="5">
        <v>237.22926508201382</v>
      </c>
      <c r="M51" s="5">
        <v>127.19572708586159</v>
      </c>
      <c r="N51" s="5">
        <v>157.22445009621975</v>
      </c>
      <c r="O51" s="5">
        <v>125.4774476016936</v>
      </c>
      <c r="P51" s="5">
        <v>276.45250076752882</v>
      </c>
      <c r="Q51" s="5">
        <v>146.94276140808034</v>
      </c>
      <c r="R51" s="5">
        <v>160.11755285708838</v>
      </c>
      <c r="S51" s="5">
        <v>1131.278086346907</v>
      </c>
      <c r="T51" s="5">
        <v>426.64666644560947</v>
      </c>
      <c r="U51" s="5">
        <v>0</v>
      </c>
      <c r="V51" s="5">
        <v>0</v>
      </c>
      <c r="W51" s="5">
        <v>0</v>
      </c>
    </row>
    <row r="52" spans="1:23">
      <c r="A52" s="6" t="s">
        <v>146</v>
      </c>
      <c r="B52" s="6" t="s">
        <v>116</v>
      </c>
      <c r="C52" s="5">
        <v>30.439610287476722</v>
      </c>
      <c r="D52" s="5">
        <v>15.699847574583664</v>
      </c>
      <c r="E52" s="5">
        <v>7.3671831826747649</v>
      </c>
      <c r="F52" s="5">
        <v>5.780877695546943</v>
      </c>
      <c r="G52" s="5">
        <v>36.59518618831045</v>
      </c>
      <c r="H52" s="5">
        <v>151.19456265450481</v>
      </c>
      <c r="I52" s="5">
        <v>863.45056541186341</v>
      </c>
      <c r="J52" s="5">
        <v>396.59585309578955</v>
      </c>
      <c r="K52" s="5">
        <v>367.94873840685432</v>
      </c>
      <c r="L52" s="5">
        <v>1058.1119600518414</v>
      </c>
      <c r="M52" s="5">
        <v>265.12183886873191</v>
      </c>
      <c r="N52" s="5">
        <v>446.51163030825239</v>
      </c>
      <c r="O52" s="5">
        <v>594.09345138513254</v>
      </c>
      <c r="P52" s="5">
        <v>550.20433302619278</v>
      </c>
      <c r="Q52" s="5">
        <v>612.94335319185188</v>
      </c>
      <c r="R52" s="5">
        <v>334.50728311383313</v>
      </c>
      <c r="S52" s="5">
        <v>2134.5163853638132</v>
      </c>
      <c r="T52" s="5">
        <v>1569.3473592889072</v>
      </c>
      <c r="U52" s="5">
        <v>1578.0534876855122</v>
      </c>
      <c r="V52" s="5">
        <v>3250.9950017782489</v>
      </c>
      <c r="W52" s="5">
        <v>1673.2737507822399</v>
      </c>
    </row>
    <row r="53" spans="1:23">
      <c r="A53" s="6" t="s">
        <v>146</v>
      </c>
      <c r="B53" s="6" t="s">
        <v>117</v>
      </c>
      <c r="C53" s="5">
        <v>3183.3359570735347</v>
      </c>
      <c r="D53" s="5">
        <v>2953.7486079798186</v>
      </c>
      <c r="E53" s="5">
        <v>2802.3896116324727</v>
      </c>
      <c r="F53" s="5">
        <v>3533.9931846290133</v>
      </c>
      <c r="G53" s="5">
        <v>2741.987381603311</v>
      </c>
      <c r="H53" s="5">
        <v>3165.152097603413</v>
      </c>
      <c r="I53" s="5">
        <v>1919.0045927157771</v>
      </c>
      <c r="J53" s="5">
        <v>3879.5295656724848</v>
      </c>
      <c r="K53" s="5">
        <v>3652.3998958528869</v>
      </c>
      <c r="L53" s="5">
        <v>2880.5460591378401</v>
      </c>
      <c r="M53" s="5">
        <v>3147.7514223337466</v>
      </c>
      <c r="N53" s="5">
        <v>2919.9651923267247</v>
      </c>
      <c r="O53" s="5">
        <v>2768.8272996871592</v>
      </c>
      <c r="P53" s="5">
        <v>3416.2642618097098</v>
      </c>
      <c r="Q53" s="5">
        <v>2634.54187781254</v>
      </c>
      <c r="R53" s="5">
        <v>3128.784378643013</v>
      </c>
      <c r="S53" s="5">
        <v>1895.9851158486815</v>
      </c>
      <c r="T53" s="5">
        <v>3834.850950433814</v>
      </c>
      <c r="U53" s="5">
        <v>3613.4641169497218</v>
      </c>
      <c r="V53" s="5">
        <v>2847.295655103931</v>
      </c>
      <c r="W53" s="5">
        <v>3110.6005191714021</v>
      </c>
    </row>
    <row r="54" spans="1:23">
      <c r="A54" s="6" t="s">
        <v>146</v>
      </c>
      <c r="B54" s="6" t="s">
        <v>118</v>
      </c>
      <c r="C54" s="5">
        <v>66.016639251939793</v>
      </c>
      <c r="D54" s="5">
        <v>87.054964074792963</v>
      </c>
      <c r="E54" s="5">
        <v>129.23142102971977</v>
      </c>
      <c r="F54" s="5">
        <v>281.47986464449326</v>
      </c>
      <c r="G54" s="5">
        <v>1072.8944580450536</v>
      </c>
      <c r="H54" s="5">
        <v>4322.0039766525224</v>
      </c>
      <c r="I54" s="5">
        <v>4426.7919059262622</v>
      </c>
      <c r="J54" s="5">
        <v>5550.0058223402984</v>
      </c>
      <c r="K54" s="5">
        <v>5661.5438082633627</v>
      </c>
      <c r="L54" s="5">
        <v>5903.5741108649991</v>
      </c>
      <c r="M54" s="5">
        <v>5559.5173234767153</v>
      </c>
      <c r="N54" s="5">
        <v>5726.5838986812823</v>
      </c>
      <c r="O54" s="5">
        <v>5692.4369185628193</v>
      </c>
      <c r="P54" s="5">
        <v>5483.8634593455781</v>
      </c>
      <c r="Q54" s="5">
        <v>5449.4758929675518</v>
      </c>
      <c r="R54" s="5">
        <v>5522.3384512598786</v>
      </c>
      <c r="S54" s="5">
        <v>5776.9260718830874</v>
      </c>
      <c r="T54" s="5">
        <v>5477.21368853268</v>
      </c>
      <c r="U54" s="5">
        <v>5395.3681993855835</v>
      </c>
      <c r="V54" s="5">
        <v>5343.109471488754</v>
      </c>
      <c r="W54" s="5">
        <v>5033.9289556377216</v>
      </c>
    </row>
    <row r="55" spans="1:23">
      <c r="A55" s="6" t="s">
        <v>146</v>
      </c>
      <c r="B55" s="6" t="s">
        <v>119</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146</v>
      </c>
      <c r="B56" s="6" t="s">
        <v>120</v>
      </c>
      <c r="C56" s="5">
        <v>14527.300443859112</v>
      </c>
      <c r="D56" s="5">
        <v>12911.950619251576</v>
      </c>
      <c r="E56" s="5">
        <v>12963.039735901402</v>
      </c>
      <c r="F56" s="5">
        <v>13171.400498878436</v>
      </c>
      <c r="G56" s="5">
        <v>15921.354281038941</v>
      </c>
      <c r="H56" s="5">
        <v>21445.445651337985</v>
      </c>
      <c r="I56" s="5">
        <v>21157.244892819319</v>
      </c>
      <c r="J56" s="5">
        <v>29232.09769741628</v>
      </c>
      <c r="K56" s="5">
        <v>29368.598231259468</v>
      </c>
      <c r="L56" s="5">
        <v>28760.523044718899</v>
      </c>
      <c r="M56" s="5">
        <v>30492.825504566885</v>
      </c>
      <c r="N56" s="5">
        <v>30595.403782973244</v>
      </c>
      <c r="O56" s="5">
        <v>31028.353866186142</v>
      </c>
      <c r="P56" s="5">
        <v>31699.959000156974</v>
      </c>
      <c r="Q56" s="5">
        <v>32750.441077839958</v>
      </c>
      <c r="R56" s="5">
        <v>32423.400848585505</v>
      </c>
      <c r="S56" s="5">
        <v>31844.136698370385</v>
      </c>
      <c r="T56" s="5">
        <v>33269.633364670153</v>
      </c>
      <c r="U56" s="5">
        <v>34074.76193067283</v>
      </c>
      <c r="V56" s="5">
        <v>33763.109779056547</v>
      </c>
      <c r="W56" s="5">
        <v>36100.935571360191</v>
      </c>
    </row>
    <row r="57" spans="1:23">
      <c r="A57" s="6" t="s">
        <v>146</v>
      </c>
      <c r="B57" s="6" t="s">
        <v>121</v>
      </c>
      <c r="C57" s="5">
        <v>2277.0261118926487</v>
      </c>
      <c r="D57" s="5">
        <v>2452.2245530073101</v>
      </c>
      <c r="E57" s="5">
        <v>2671.3868263077352</v>
      </c>
      <c r="F57" s="5">
        <v>2638.3626016327571</v>
      </c>
      <c r="G57" s="5">
        <v>5677.4285138593423</v>
      </c>
      <c r="H57" s="5">
        <v>14670.251280550223</v>
      </c>
      <c r="I57" s="5">
        <v>14934.345833583728</v>
      </c>
      <c r="J57" s="5">
        <v>13377.118407184216</v>
      </c>
      <c r="K57" s="5">
        <v>13535.633278082199</v>
      </c>
      <c r="L57" s="5">
        <v>14111.819156537113</v>
      </c>
      <c r="M57" s="5">
        <v>14021.961759570424</v>
      </c>
      <c r="N57" s="5">
        <v>14724.36295213736</v>
      </c>
      <c r="O57" s="5">
        <v>14269.278539982684</v>
      </c>
      <c r="P57" s="5">
        <v>14076.207916630305</v>
      </c>
      <c r="Q57" s="5">
        <v>14698.212756513698</v>
      </c>
      <c r="R57" s="5">
        <v>14584.578163014176</v>
      </c>
      <c r="S57" s="5">
        <v>14876.620855546045</v>
      </c>
      <c r="T57" s="5">
        <v>13443.970069126657</v>
      </c>
      <c r="U57" s="5">
        <v>13644.067792378662</v>
      </c>
      <c r="V57" s="5">
        <v>14094.934802177588</v>
      </c>
      <c r="W57" s="5">
        <v>14078.834405328682</v>
      </c>
    </row>
    <row r="58" spans="1:23">
      <c r="A58" s="6" t="s">
        <v>146</v>
      </c>
      <c r="B58" s="6" t="s">
        <v>122</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0" t="s">
        <v>150</v>
      </c>
      <c r="B59" s="100"/>
      <c r="C59" s="17">
        <v>48946.57556676829</v>
      </c>
      <c r="D59" s="17">
        <v>48425.559373286866</v>
      </c>
      <c r="E59" s="17">
        <v>49837.614913900972</v>
      </c>
      <c r="F59" s="17">
        <v>49964.152013855266</v>
      </c>
      <c r="G59" s="17">
        <v>48645.684746193205</v>
      </c>
      <c r="H59" s="17">
        <v>46682.684547263096</v>
      </c>
      <c r="I59" s="17">
        <v>47471.140970565801</v>
      </c>
      <c r="J59" s="17">
        <v>54856.635158822231</v>
      </c>
      <c r="K59" s="17">
        <v>55317.812277376273</v>
      </c>
      <c r="L59" s="17">
        <v>55652.458298243801</v>
      </c>
      <c r="M59" s="17">
        <v>57163.030196562846</v>
      </c>
      <c r="N59" s="17">
        <v>58326.221265413202</v>
      </c>
      <c r="O59" s="17">
        <v>58464.642216797911</v>
      </c>
      <c r="P59" s="17">
        <v>59953.943241977315</v>
      </c>
      <c r="Q59" s="17">
        <v>61340.425884758632</v>
      </c>
      <c r="R59" s="17">
        <v>61737.885606135016</v>
      </c>
      <c r="S59" s="17">
        <v>63324.629403922838</v>
      </c>
      <c r="T59" s="17">
        <v>64250.135312844141</v>
      </c>
      <c r="U59" s="17">
        <v>64829.532729143226</v>
      </c>
      <c r="V59" s="17">
        <v>66219.78446600592</v>
      </c>
      <c r="W59" s="17">
        <v>67735.592026259721</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144</v>
      </c>
      <c r="B61" s="100"/>
      <c r="C61" s="17">
        <v>48946.57556676829</v>
      </c>
      <c r="D61" s="17">
        <v>48425.559373286866</v>
      </c>
      <c r="E61" s="17">
        <v>49837.614913900972</v>
      </c>
      <c r="F61" s="17">
        <v>49964.152013855266</v>
      </c>
      <c r="G61" s="17">
        <v>48645.684746193205</v>
      </c>
      <c r="H61" s="17">
        <v>46682.684547263096</v>
      </c>
      <c r="I61" s="17">
        <v>47471.140970565801</v>
      </c>
      <c r="J61" s="17">
        <v>54856.635158822231</v>
      </c>
      <c r="K61" s="17">
        <v>55317.812277376273</v>
      </c>
      <c r="L61" s="17">
        <v>55652.458298243801</v>
      </c>
      <c r="M61" s="17">
        <v>57163.030196562846</v>
      </c>
      <c r="N61" s="17">
        <v>58326.221265413202</v>
      </c>
      <c r="O61" s="17">
        <v>58464.642216797911</v>
      </c>
      <c r="P61" s="17">
        <v>59953.943241977315</v>
      </c>
      <c r="Q61" s="17">
        <v>61340.425884758632</v>
      </c>
      <c r="R61" s="17">
        <v>61737.885606135016</v>
      </c>
      <c r="S61" s="17">
        <v>63324.629403922838</v>
      </c>
      <c r="T61" s="17">
        <v>64250.135312844141</v>
      </c>
      <c r="U61" s="17">
        <v>64829.532729143226</v>
      </c>
      <c r="V61" s="17">
        <v>66219.78446600592</v>
      </c>
      <c r="W61" s="17">
        <v>67735.592026259721</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1871.185602564603</v>
      </c>
      <c r="D66" s="5">
        <v>1877.0822568700992</v>
      </c>
      <c r="E66" s="5">
        <v>1503.4846537160761</v>
      </c>
      <c r="F66" s="5">
        <v>1539.2410135907267</v>
      </c>
      <c r="G66" s="5">
        <v>1435.7241511961938</v>
      </c>
      <c r="H66" s="5">
        <v>2541.1377710336087</v>
      </c>
      <c r="I66" s="5">
        <v>3054.6118729484342</v>
      </c>
      <c r="J66" s="5">
        <v>1874.6771458785813</v>
      </c>
      <c r="K66" s="5">
        <v>1649.6387012866849</v>
      </c>
      <c r="L66" s="5">
        <v>2097.4969054033127</v>
      </c>
      <c r="M66" s="5">
        <v>1490.5679848530142</v>
      </c>
      <c r="N66" s="5">
        <v>2021.0274310575342</v>
      </c>
      <c r="O66" s="5">
        <v>1993.7791365244616</v>
      </c>
      <c r="P66" s="5">
        <v>2083.3484864340376</v>
      </c>
      <c r="Q66" s="5">
        <v>1120.5989306693623</v>
      </c>
      <c r="R66" s="5">
        <v>1120.7389766689043</v>
      </c>
      <c r="S66" s="5">
        <v>0</v>
      </c>
      <c r="T66" s="5">
        <v>0</v>
      </c>
      <c r="U66" s="5">
        <v>0</v>
      </c>
      <c r="V66" s="5">
        <v>0</v>
      </c>
      <c r="W66" s="5">
        <v>0</v>
      </c>
    </row>
    <row r="67" spans="1:23">
      <c r="A67" s="6" t="s">
        <v>147</v>
      </c>
      <c r="B67" s="6" t="s">
        <v>116</v>
      </c>
      <c r="C67" s="5">
        <v>48.603521367765623</v>
      </c>
      <c r="D67" s="5">
        <v>48.602407911897906</v>
      </c>
      <c r="E67" s="5">
        <v>67.938527804727499</v>
      </c>
      <c r="F67" s="5">
        <v>83.651643802248373</v>
      </c>
      <c r="G67" s="5">
        <v>78.64820304689944</v>
      </c>
      <c r="H67" s="5">
        <v>420.87278010896404</v>
      </c>
      <c r="I67" s="5">
        <v>630.83497270833982</v>
      </c>
      <c r="J67" s="5">
        <v>279.32325676753908</v>
      </c>
      <c r="K67" s="5">
        <v>198.32997831352449</v>
      </c>
      <c r="L67" s="5">
        <v>377.11282868628854</v>
      </c>
      <c r="M67" s="5">
        <v>150.33861353141654</v>
      </c>
      <c r="N67" s="5">
        <v>344.81837727522623</v>
      </c>
      <c r="O67" s="5">
        <v>321.51355616445022</v>
      </c>
      <c r="P67" s="5">
        <v>387.32870554228293</v>
      </c>
      <c r="Q67" s="5">
        <v>296.2771368687329</v>
      </c>
      <c r="R67" s="5">
        <v>296.62325803503222</v>
      </c>
      <c r="S67" s="5">
        <v>910.27635785467328</v>
      </c>
      <c r="T67" s="5">
        <v>720.43580917534416</v>
      </c>
      <c r="U67" s="5">
        <v>704.22592483767596</v>
      </c>
      <c r="V67" s="5">
        <v>852.82849935567492</v>
      </c>
      <c r="W67" s="5">
        <v>650.52542179838531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103.32238919297225</v>
      </c>
      <c r="D69" s="5">
        <v>117.07937657560495</v>
      </c>
      <c r="E69" s="5">
        <v>162.11730261717494</v>
      </c>
      <c r="F69" s="5">
        <v>226.76527239517372</v>
      </c>
      <c r="G69" s="5">
        <v>261.42952859988907</v>
      </c>
      <c r="H69" s="5">
        <v>577.82062619132807</v>
      </c>
      <c r="I69" s="5">
        <v>605.0985198688096</v>
      </c>
      <c r="J69" s="5">
        <v>1172.1434790589951</v>
      </c>
      <c r="K69" s="5">
        <v>1230.6262618281098</v>
      </c>
      <c r="L69" s="5">
        <v>1227.5242153855079</v>
      </c>
      <c r="M69" s="5">
        <v>1154.2264611517116</v>
      </c>
      <c r="N69" s="5">
        <v>1323.990090937705</v>
      </c>
      <c r="O69" s="5">
        <v>1337.8268881157192</v>
      </c>
      <c r="P69" s="5">
        <v>1320.0140451895443</v>
      </c>
      <c r="Q69" s="5">
        <v>1296.9410968203515</v>
      </c>
      <c r="R69" s="5">
        <v>1364.1410566662303</v>
      </c>
      <c r="S69" s="5">
        <v>1525.7914187263086</v>
      </c>
      <c r="T69" s="5">
        <v>1376.1451988358604</v>
      </c>
      <c r="U69" s="5">
        <v>1461.8195940680578</v>
      </c>
      <c r="V69" s="5">
        <v>1437.2572581683319</v>
      </c>
      <c r="W69" s="5">
        <v>1377.4254873471632</v>
      </c>
    </row>
    <row r="70" spans="1:23">
      <c r="A70" s="6" t="s">
        <v>147</v>
      </c>
      <c r="B70" s="6" t="s">
        <v>119</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147</v>
      </c>
      <c r="B71" s="6" t="s">
        <v>120</v>
      </c>
      <c r="C71" s="5">
        <v>8402.608940009397</v>
      </c>
      <c r="D71" s="5">
        <v>8095.3230244191955</v>
      </c>
      <c r="E71" s="5">
        <v>8251.4366797419752</v>
      </c>
      <c r="F71" s="5">
        <v>7985.0796170360227</v>
      </c>
      <c r="G71" s="5">
        <v>8749.5127162205299</v>
      </c>
      <c r="H71" s="5">
        <v>8377.2993265682253</v>
      </c>
      <c r="I71" s="5">
        <v>7745.7069807609478</v>
      </c>
      <c r="J71" s="5">
        <v>8052.4999184592352</v>
      </c>
      <c r="K71" s="5">
        <v>8231.9835767427412</v>
      </c>
      <c r="L71" s="5">
        <v>7973.3079666494223</v>
      </c>
      <c r="M71" s="5">
        <v>8181.2026552294428</v>
      </c>
      <c r="N71" s="5">
        <v>7520.4886824099758</v>
      </c>
      <c r="O71" s="5">
        <v>7945.8888866165826</v>
      </c>
      <c r="P71" s="5">
        <v>7416.5582107995797</v>
      </c>
      <c r="Q71" s="5">
        <v>8545.0599551037449</v>
      </c>
      <c r="R71" s="5">
        <v>8498.6436339647043</v>
      </c>
      <c r="S71" s="5">
        <v>7841.7896342820204</v>
      </c>
      <c r="T71" s="5">
        <v>8163.6309284728086</v>
      </c>
      <c r="U71" s="5">
        <v>8561.2165023198268</v>
      </c>
      <c r="V71" s="5">
        <v>8308.1230024736778</v>
      </c>
      <c r="W71" s="5">
        <v>8557.725862164878</v>
      </c>
    </row>
    <row r="72" spans="1:23">
      <c r="A72" s="6" t="s">
        <v>147</v>
      </c>
      <c r="B72" s="6" t="s">
        <v>121</v>
      </c>
      <c r="C72" s="5">
        <v>1442.954646344695</v>
      </c>
      <c r="D72" s="5">
        <v>2022.3521107965803</v>
      </c>
      <c r="E72" s="5">
        <v>2071.1129432416797</v>
      </c>
      <c r="F72" s="5">
        <v>2092.4777738066932</v>
      </c>
      <c r="G72" s="5">
        <v>2068.2585655578869</v>
      </c>
      <c r="H72" s="5">
        <v>2057.4255453758824</v>
      </c>
      <c r="I72" s="5">
        <v>2108.278875951823</v>
      </c>
      <c r="J72" s="5">
        <v>1987.2332612358621</v>
      </c>
      <c r="K72" s="5">
        <v>2067.0701898568877</v>
      </c>
      <c r="L72" s="5">
        <v>2015.5337868020608</v>
      </c>
      <c r="M72" s="5">
        <v>2057.2523889005984</v>
      </c>
      <c r="N72" s="5">
        <v>2135.2529821673429</v>
      </c>
      <c r="O72" s="5">
        <v>2059.5777560078404</v>
      </c>
      <c r="P72" s="5">
        <v>2073.3842369508784</v>
      </c>
      <c r="Q72" s="5">
        <v>2075.4253148485695</v>
      </c>
      <c r="R72" s="5">
        <v>2129.2111005883667</v>
      </c>
      <c r="S72" s="5">
        <v>2149.903891372217</v>
      </c>
      <c r="T72" s="5">
        <v>2001.6021515591192</v>
      </c>
      <c r="U72" s="5">
        <v>2055.0826034005718</v>
      </c>
      <c r="V72" s="5">
        <v>2035.1589009260574</v>
      </c>
      <c r="W72" s="5">
        <v>2070.4161276558152</v>
      </c>
    </row>
    <row r="73" spans="1:23">
      <c r="A73" s="6" t="s">
        <v>147</v>
      </c>
      <c r="B73" s="6" t="s">
        <v>122</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0" t="s">
        <v>150</v>
      </c>
      <c r="B74" s="100"/>
      <c r="C74" s="17">
        <v>14306.430976486861</v>
      </c>
      <c r="D74" s="17">
        <v>14747.885397049973</v>
      </c>
      <c r="E74" s="17">
        <v>14709.584746283859</v>
      </c>
      <c r="F74" s="17">
        <v>14623.32025246609</v>
      </c>
      <c r="G74" s="17">
        <v>15356.010776855308</v>
      </c>
      <c r="H74" s="17">
        <v>16487.684701505779</v>
      </c>
      <c r="I74" s="17">
        <v>16698.367310189344</v>
      </c>
      <c r="J74" s="17">
        <v>15435.765439123617</v>
      </c>
      <c r="K74" s="17">
        <v>15465.375420152139</v>
      </c>
      <c r="L74" s="17">
        <v>15853.506001166985</v>
      </c>
      <c r="M74" s="17">
        <v>15392.145551966272</v>
      </c>
      <c r="N74" s="17">
        <v>15638.962963275979</v>
      </c>
      <c r="O74" s="17">
        <v>16003.605129616835</v>
      </c>
      <c r="P74" s="17">
        <v>15724.837468901578</v>
      </c>
      <c r="Q74" s="17">
        <v>15973.414252846609</v>
      </c>
      <c r="R74" s="17">
        <v>16173.611425733307</v>
      </c>
      <c r="S74" s="17">
        <v>15143.743422189511</v>
      </c>
      <c r="T74" s="17">
        <v>15213.125350067472</v>
      </c>
      <c r="U74" s="17">
        <v>15719.310251022074</v>
      </c>
      <c r="V74" s="17">
        <v>15693.62769130071</v>
      </c>
      <c r="W74" s="17">
        <v>15917.174033292778</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0" t="s">
        <v>144</v>
      </c>
      <c r="B76" s="100"/>
      <c r="C76" s="17">
        <v>14306.430976486861</v>
      </c>
      <c r="D76" s="17">
        <v>14747.885397049973</v>
      </c>
      <c r="E76" s="17">
        <v>14709.584746283859</v>
      </c>
      <c r="F76" s="17">
        <v>14623.32025246609</v>
      </c>
      <c r="G76" s="17">
        <v>15356.010776855308</v>
      </c>
      <c r="H76" s="17">
        <v>16487.684701505779</v>
      </c>
      <c r="I76" s="17">
        <v>16698.367310189344</v>
      </c>
      <c r="J76" s="17">
        <v>15435.765439123617</v>
      </c>
      <c r="K76" s="17">
        <v>15465.375420152139</v>
      </c>
      <c r="L76" s="17">
        <v>15853.506001166985</v>
      </c>
      <c r="M76" s="17">
        <v>15392.145551966272</v>
      </c>
      <c r="N76" s="17">
        <v>15638.962963275979</v>
      </c>
      <c r="O76" s="17">
        <v>16003.605129616835</v>
      </c>
      <c r="P76" s="17">
        <v>15724.837468901578</v>
      </c>
      <c r="Q76" s="17">
        <v>15973.414252846609</v>
      </c>
      <c r="R76" s="17">
        <v>16173.611425733307</v>
      </c>
      <c r="S76" s="17">
        <v>15143.743422189511</v>
      </c>
      <c r="T76" s="17">
        <v>15213.125350067472</v>
      </c>
      <c r="U76" s="17">
        <v>15719.310251022074</v>
      </c>
      <c r="V76" s="17">
        <v>15693.62769130071</v>
      </c>
      <c r="W76" s="17">
        <v>15917.174033292778</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9567.34503704493</v>
      </c>
      <c r="D83" s="5">
        <v>7781.012002077422</v>
      </c>
      <c r="E83" s="5">
        <v>7565.138850354545</v>
      </c>
      <c r="F83" s="5">
        <v>8403.8720582830883</v>
      </c>
      <c r="G83" s="5">
        <v>8218.1654924405484</v>
      </c>
      <c r="H83" s="5">
        <v>7473.5498665258292</v>
      </c>
      <c r="I83" s="5">
        <v>5924.7678887479869</v>
      </c>
      <c r="J83" s="5">
        <v>5528.0313623676684</v>
      </c>
      <c r="K83" s="5">
        <v>5470.2020853914419</v>
      </c>
      <c r="L83" s="5">
        <v>5437.0618587353292</v>
      </c>
      <c r="M83" s="5">
        <v>4918.9781095243306</v>
      </c>
      <c r="N83" s="5">
        <v>5052.0333274774912</v>
      </c>
      <c r="O83" s="5">
        <v>5857.6133051326906</v>
      </c>
      <c r="P83" s="5">
        <v>5184.0878412616185</v>
      </c>
      <c r="Q83" s="5">
        <v>4607.8158133191982</v>
      </c>
      <c r="R83" s="5">
        <v>5106.2815228466434</v>
      </c>
      <c r="S83" s="5">
        <v>5381.2430932317957</v>
      </c>
      <c r="T83" s="5">
        <v>5709.7537105926513</v>
      </c>
      <c r="U83" s="5">
        <v>5694.5151127804693</v>
      </c>
      <c r="V83" s="5">
        <v>5971.903856639814</v>
      </c>
      <c r="W83" s="5">
        <v>5244.6312756677817</v>
      </c>
    </row>
    <row r="84" spans="1:23">
      <c r="A84" s="6" t="s">
        <v>148</v>
      </c>
      <c r="B84" s="6" t="s">
        <v>118</v>
      </c>
      <c r="C84" s="5">
        <v>3.2952815643973121</v>
      </c>
      <c r="D84" s="5">
        <v>4.766130968413016</v>
      </c>
      <c r="E84" s="5">
        <v>6.7538282798546323</v>
      </c>
      <c r="F84" s="5">
        <v>12.083781264437771</v>
      </c>
      <c r="G84" s="5">
        <v>14.711164388844811</v>
      </c>
      <c r="H84" s="5">
        <v>13.938290380643313</v>
      </c>
      <c r="I84" s="5">
        <v>18.877893554242757</v>
      </c>
      <c r="J84" s="5">
        <v>14.516977383228541</v>
      </c>
      <c r="K84" s="5">
        <v>17.039112095922615</v>
      </c>
      <c r="L84" s="5">
        <v>18.065102711323686</v>
      </c>
      <c r="M84" s="5">
        <v>19.321885138797789</v>
      </c>
      <c r="N84" s="5">
        <v>21.379426925469918</v>
      </c>
      <c r="O84" s="5">
        <v>17.531858485312444</v>
      </c>
      <c r="P84" s="5">
        <v>20.349444613282088</v>
      </c>
      <c r="Q84" s="5">
        <v>20.614893329662049</v>
      </c>
      <c r="R84" s="5">
        <v>21.465920819565138</v>
      </c>
      <c r="S84" s="5">
        <v>22.016165199819682</v>
      </c>
      <c r="T84" s="5">
        <v>20.478859598582822</v>
      </c>
      <c r="U84" s="5">
        <v>19.056430611926643</v>
      </c>
      <c r="V84" s="5">
        <v>14.900151506968596</v>
      </c>
      <c r="W84" s="5">
        <v>15.31576667228474</v>
      </c>
    </row>
    <row r="85" spans="1:23">
      <c r="A85" s="6" t="s">
        <v>148</v>
      </c>
      <c r="B85" s="6" t="s">
        <v>119</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148</v>
      </c>
      <c r="B86" s="6" t="s">
        <v>120</v>
      </c>
      <c r="C86" s="5">
        <v>3086.1057061364936</v>
      </c>
      <c r="D86" s="5">
        <v>4021.0914117210477</v>
      </c>
      <c r="E86" s="5">
        <v>3826.772847992529</v>
      </c>
      <c r="F86" s="5">
        <v>4107.5950332033217</v>
      </c>
      <c r="G86" s="5">
        <v>4193.0327107192388</v>
      </c>
      <c r="H86" s="5">
        <v>4666.4182682740948</v>
      </c>
      <c r="I86" s="5">
        <v>5809.7868959492571</v>
      </c>
      <c r="J86" s="5">
        <v>5805.2367508280313</v>
      </c>
      <c r="K86" s="5">
        <v>6244.7763416764838</v>
      </c>
      <c r="L86" s="5">
        <v>6352.6456462898068</v>
      </c>
      <c r="M86" s="5">
        <v>6852.8033459993931</v>
      </c>
      <c r="N86" s="5">
        <v>6526.3411168575258</v>
      </c>
      <c r="O86" s="5">
        <v>6194.6504671763951</v>
      </c>
      <c r="P86" s="5">
        <v>6672.3636778134633</v>
      </c>
      <c r="Q86" s="5">
        <v>6743.0531960638546</v>
      </c>
      <c r="R86" s="5">
        <v>6827.9656534742408</v>
      </c>
      <c r="S86" s="5">
        <v>6567.4347241044625</v>
      </c>
      <c r="T86" s="5">
        <v>6510.5267269074857</v>
      </c>
      <c r="U86" s="5">
        <v>6396.125664367979</v>
      </c>
      <c r="V86" s="5">
        <v>5324.8668420296081</v>
      </c>
      <c r="W86" s="5">
        <v>5556.1766319210683</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0" t="s">
        <v>150</v>
      </c>
      <c r="B89" s="100"/>
      <c r="C89" s="17">
        <v>12939.980252514324</v>
      </c>
      <c r="D89" s="17">
        <v>12123.662062091669</v>
      </c>
      <c r="E89" s="17">
        <v>11743.410066481674</v>
      </c>
      <c r="F89" s="17">
        <v>12893.645115175312</v>
      </c>
      <c r="G89" s="17">
        <v>12817.908391376688</v>
      </c>
      <c r="H89" s="17">
        <v>12555.230597922025</v>
      </c>
      <c r="I89" s="17">
        <v>12154.307740613544</v>
      </c>
      <c r="J89" s="17">
        <v>11768.075169555199</v>
      </c>
      <c r="K89" s="17">
        <v>12166.223659615527</v>
      </c>
      <c r="L89" s="17">
        <v>12253.524451876538</v>
      </c>
      <c r="M89" s="17">
        <v>12257.907138012424</v>
      </c>
      <c r="N89" s="17">
        <v>12079.750895489016</v>
      </c>
      <c r="O89" s="17">
        <v>12556.527756383384</v>
      </c>
      <c r="P89" s="17">
        <v>12367.465047948783</v>
      </c>
      <c r="Q89" s="17">
        <v>11884.954818904553</v>
      </c>
      <c r="R89" s="17">
        <v>12494.589996388986</v>
      </c>
      <c r="S89" s="17">
        <v>12517.913731049659</v>
      </c>
      <c r="T89" s="17">
        <v>12794.134340205135</v>
      </c>
      <c r="U89" s="17">
        <v>12666.334084110647</v>
      </c>
      <c r="V89" s="17">
        <v>11879.027568500322</v>
      </c>
      <c r="W89" s="17">
        <v>11397.41789385725</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12939.980252514324</v>
      </c>
      <c r="D91" s="17">
        <v>12123.662062091669</v>
      </c>
      <c r="E91" s="17">
        <v>11743.410066481674</v>
      </c>
      <c r="F91" s="17">
        <v>12893.645115175312</v>
      </c>
      <c r="G91" s="17">
        <v>12817.908391376688</v>
      </c>
      <c r="H91" s="17">
        <v>12555.230597922025</v>
      </c>
      <c r="I91" s="17">
        <v>12154.307740613544</v>
      </c>
      <c r="J91" s="17">
        <v>11768.075169555199</v>
      </c>
      <c r="K91" s="17">
        <v>12166.223659615527</v>
      </c>
      <c r="L91" s="17">
        <v>12253.524451876538</v>
      </c>
      <c r="M91" s="17">
        <v>12257.907138012424</v>
      </c>
      <c r="N91" s="17">
        <v>12079.750895489016</v>
      </c>
      <c r="O91" s="17">
        <v>12556.527756383384</v>
      </c>
      <c r="P91" s="17">
        <v>12367.465047948783</v>
      </c>
      <c r="Q91" s="17">
        <v>11884.954818904553</v>
      </c>
      <c r="R91" s="17">
        <v>12494.589996388986</v>
      </c>
      <c r="S91" s="17">
        <v>12517.913731049659</v>
      </c>
      <c r="T91" s="17">
        <v>12794.134340205135</v>
      </c>
      <c r="U91" s="17">
        <v>12666.334084110647</v>
      </c>
      <c r="V91" s="17">
        <v>11879.027568500322</v>
      </c>
      <c r="W91" s="17">
        <v>11397.41789385725</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-937.75870184173789</v>
      </c>
      <c r="D96" s="5">
        <v>-1381.1717419433405</v>
      </c>
      <c r="E96" s="5">
        <v>-1456.6798454670129</v>
      </c>
      <c r="F96" s="5">
        <v>-2889.5057121636169</v>
      </c>
      <c r="G96" s="5">
        <v>-5252.1860952463321</v>
      </c>
      <c r="H96" s="5">
        <v>-13385.200034194353</v>
      </c>
      <c r="I96" s="5">
        <v>-15148.788384611065</v>
      </c>
      <c r="J96" s="5">
        <v>-15429.899798965751</v>
      </c>
      <c r="K96" s="5">
        <v>-15108.998864223619</v>
      </c>
      <c r="L96" s="5">
        <v>-15449.720308732656</v>
      </c>
      <c r="M96" s="5">
        <v>-14308.239589451588</v>
      </c>
      <c r="N96" s="5">
        <v>-14104.313715108095</v>
      </c>
      <c r="O96" s="5">
        <v>-13054.262261945822</v>
      </c>
      <c r="P96" s="5">
        <v>-12963.832870194188</v>
      </c>
      <c r="Q96" s="5">
        <v>-13931.637287770272</v>
      </c>
      <c r="R96" s="5">
        <v>-14266.224051735393</v>
      </c>
      <c r="S96" s="5">
        <v>-13745.609406915732</v>
      </c>
      <c r="T96" s="5">
        <v>-13065.276803338642</v>
      </c>
      <c r="U96" s="5">
        <v>-12169.724966222489</v>
      </c>
      <c r="V96" s="5">
        <v>-11938.3261078378</v>
      </c>
      <c r="W96" s="5">
        <v>-11283.242154719757</v>
      </c>
    </row>
    <row r="97" spans="1:23">
      <c r="A97" s="6" t="s">
        <v>77</v>
      </c>
      <c r="B97" s="6" t="s">
        <v>127</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0" t="s">
        <v>138</v>
      </c>
      <c r="B98" s="100"/>
      <c r="C98" s="17">
        <v>-1370.4225125007883</v>
      </c>
      <c r="D98" s="17">
        <v>-2130.3386385667882</v>
      </c>
      <c r="E98" s="17">
        <v>-2409.3256366828427</v>
      </c>
      <c r="F98" s="17">
        <v>-4174.235174377749</v>
      </c>
      <c r="G98" s="17">
        <v>-6717.8772636628692</v>
      </c>
      <c r="H98" s="17">
        <v>-14932.156074845885</v>
      </c>
      <c r="I98" s="17">
        <v>-16844.763616570806</v>
      </c>
      <c r="J98" s="17">
        <v>-17283.895486878075</v>
      </c>
      <c r="K98" s="17">
        <v>-17135.962110510158</v>
      </c>
      <c r="L98" s="17">
        <v>-17663.604924916559</v>
      </c>
      <c r="M98" s="17">
        <v>-16711.752071843883</v>
      </c>
      <c r="N98" s="17">
        <v>-16684.374985353446</v>
      </c>
      <c r="O98" s="17">
        <v>-15807.799934448638</v>
      </c>
      <c r="P98" s="17">
        <v>-15912.352963222866</v>
      </c>
      <c r="Q98" s="17">
        <v>-17083.339202183259</v>
      </c>
      <c r="R98" s="17">
        <v>-17705.37130670256</v>
      </c>
      <c r="S98" s="17">
        <v>-17467.774087334343</v>
      </c>
      <c r="T98" s="17">
        <v>-17072.341346697845</v>
      </c>
      <c r="U98" s="17">
        <v>-16463.985765582493</v>
      </c>
      <c r="V98" s="17">
        <v>-16566.313890271307</v>
      </c>
      <c r="W98" s="17">
        <v>-16253.22300524102</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-461.24731311903594</v>
      </c>
      <c r="D101" s="5">
        <v>-680.70713648640663</v>
      </c>
      <c r="E101" s="5">
        <v>-590.3779434997781</v>
      </c>
      <c r="F101" s="5">
        <v>-1559.2888647588684</v>
      </c>
      <c r="G101" s="5">
        <v>-2460.782201020138</v>
      </c>
      <c r="H101" s="5">
        <v>-5629.6554126203146</v>
      </c>
      <c r="I101" s="5">
        <v>-6846.2660148241557</v>
      </c>
      <c r="J101" s="5">
        <v>-4687.1818535922139</v>
      </c>
      <c r="K101" s="5">
        <v>-3971.9685730504725</v>
      </c>
      <c r="L101" s="5">
        <v>-4061.6924679660506</v>
      </c>
      <c r="M101" s="5">
        <v>-3467.674168590127</v>
      </c>
      <c r="N101" s="5">
        <v>-3029.2777198363451</v>
      </c>
      <c r="O101" s="5">
        <v>-2528.1468051221113</v>
      </c>
      <c r="P101" s="5">
        <v>-2662.1265257630744</v>
      </c>
      <c r="Q101" s="5">
        <v>-3634.6929857305904</v>
      </c>
      <c r="R101" s="5">
        <v>-3737.9963277971269</v>
      </c>
      <c r="S101" s="5">
        <v>-2954.1115540582314</v>
      </c>
      <c r="T101" s="5">
        <v>-3235.6860661214118</v>
      </c>
      <c r="U101" s="5">
        <v>-2404.817870864073</v>
      </c>
      <c r="V101" s="5">
        <v>-2418.7163554696886</v>
      </c>
      <c r="W101" s="5">
        <v>-2267.0758447596854</v>
      </c>
    </row>
    <row r="102" spans="1:23">
      <c r="A102" s="6" t="s">
        <v>128</v>
      </c>
      <c r="B102" s="6" t="s">
        <v>127</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0" t="s">
        <v>138</v>
      </c>
      <c r="B103" s="100"/>
      <c r="C103" s="17">
        <v>-632.05004498258688</v>
      </c>
      <c r="D103" s="17">
        <v>-986.26573479402157</v>
      </c>
      <c r="E103" s="17">
        <v>-983.4030913355291</v>
      </c>
      <c r="F103" s="17">
        <v>-2089.7331216319953</v>
      </c>
      <c r="G103" s="17">
        <v>-3072.1151684345032</v>
      </c>
      <c r="H103" s="17">
        <v>-6273.8517128633657</v>
      </c>
      <c r="I103" s="17">
        <v>-7545.5449811501339</v>
      </c>
      <c r="J103" s="17">
        <v>-5449.7600167415458</v>
      </c>
      <c r="K103" s="17">
        <v>-4804.7325813598836</v>
      </c>
      <c r="L103" s="17">
        <v>-4966.3147843862098</v>
      </c>
      <c r="M103" s="17">
        <v>-4447.020630954893</v>
      </c>
      <c r="N103" s="17">
        <v>-4074.0128515003553</v>
      </c>
      <c r="O103" s="17">
        <v>-3641.0599681676513</v>
      </c>
      <c r="P103" s="17">
        <v>-3845.1451419709142</v>
      </c>
      <c r="Q103" s="17">
        <v>-4899.9741454804407</v>
      </c>
      <c r="R103" s="17">
        <v>-5111.8221775454767</v>
      </c>
      <c r="S103" s="17">
        <v>-4423.7771733054515</v>
      </c>
      <c r="T103" s="17">
        <v>-4810.5103001148718</v>
      </c>
      <c r="U103" s="17">
        <v>-4086.7037350681931</v>
      </c>
      <c r="V103" s="17">
        <v>-4217.0640051762384</v>
      </c>
      <c r="W103" s="17">
        <v>-4190.7492193829858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-270.10071175447041</v>
      </c>
      <c r="D106" s="5">
        <v>-450.957990082859</v>
      </c>
      <c r="E106" s="5">
        <v>-511.65858584759332</v>
      </c>
      <c r="F106" s="5">
        <v>-715.07687462139143</v>
      </c>
      <c r="G106" s="5">
        <v>-1149.0793084404202</v>
      </c>
      <c r="H106" s="5">
        <v>-1666.6527067607062</v>
      </c>
      <c r="I106" s="5">
        <v>-2044.1613717939538</v>
      </c>
      <c r="J106" s="5">
        <v>-2370.4377917949105</v>
      </c>
      <c r="K106" s="5">
        <v>-2461.5497980561522</v>
      </c>
      <c r="L106" s="5">
        <v>-2598.7685025902683</v>
      </c>
      <c r="M106" s="5">
        <v>-2451.1729206161617</v>
      </c>
      <c r="N106" s="5">
        <v>-2276.4842035588213</v>
      </c>
      <c r="O106" s="5">
        <v>-1808.5957714185363</v>
      </c>
      <c r="P106" s="5">
        <v>-1838.0941276484591</v>
      </c>
      <c r="Q106" s="5">
        <v>-1890.5117263739353</v>
      </c>
      <c r="R106" s="5">
        <v>-1941.8120786293587</v>
      </c>
      <c r="S106" s="5">
        <v>-1697.4758613957763</v>
      </c>
      <c r="T106" s="5">
        <v>-1337.64297287619</v>
      </c>
      <c r="U106" s="5">
        <v>-1167.3474955057322</v>
      </c>
      <c r="V106" s="5">
        <v>-1174.5171823281578</v>
      </c>
      <c r="W106" s="5">
        <v>-1055.6139477866177</v>
      </c>
    </row>
    <row r="107" spans="1:23">
      <c r="A107" s="6" t="s">
        <v>145</v>
      </c>
      <c r="B107" s="6" t="s">
        <v>127</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0" t="s">
        <v>138</v>
      </c>
      <c r="B108" s="100"/>
      <c r="C108" s="17">
        <v>-366.36210020072065</v>
      </c>
      <c r="D108" s="17">
        <v>-624.070002393246</v>
      </c>
      <c r="E108" s="17">
        <v>-736.14715644920625</v>
      </c>
      <c r="F108" s="17">
        <v>-1021.6358423918514</v>
      </c>
      <c r="G108" s="17">
        <v>-1503.5692644696721</v>
      </c>
      <c r="H108" s="17">
        <v>-2042.7161340886523</v>
      </c>
      <c r="I108" s="17">
        <v>-2455.5653128464078</v>
      </c>
      <c r="J108" s="17">
        <v>-2822.3508629940443</v>
      </c>
      <c r="K108" s="17">
        <v>-2952.567578497757</v>
      </c>
      <c r="L108" s="17">
        <v>-3141.7719136928422</v>
      </c>
      <c r="M108" s="17">
        <v>-3044.928287004278</v>
      </c>
      <c r="N108" s="17">
        <v>-2915.8571472114122</v>
      </c>
      <c r="O108" s="17">
        <v>-2496.7979039734355</v>
      </c>
      <c r="P108" s="17">
        <v>-2579.086239114466</v>
      </c>
      <c r="Q108" s="17">
        <v>-2687.9307810452315</v>
      </c>
      <c r="R108" s="17">
        <v>-2815.9294137835095</v>
      </c>
      <c r="S108" s="17">
        <v>-2641.7644926991111</v>
      </c>
      <c r="T108" s="17">
        <v>-2360.7539421926999</v>
      </c>
      <c r="U108" s="17">
        <v>-2259.3340881964323</v>
      </c>
      <c r="V108" s="17">
        <v>-2369.7194020590878</v>
      </c>
      <c r="W108" s="17">
        <v>-2352.1343293653977</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-78.441842393348935</v>
      </c>
      <c r="D111" s="5">
        <v>-103.35914424020859</v>
      </c>
      <c r="E111" s="5">
        <v>-153.42148098086591</v>
      </c>
      <c r="F111" s="5">
        <v>-331.55196814830907</v>
      </c>
      <c r="G111" s="5">
        <v>-1314.7220727472941</v>
      </c>
      <c r="H111" s="5">
        <v>-5371.7011103594587</v>
      </c>
      <c r="I111" s="5">
        <v>-5502.9190223640217</v>
      </c>
      <c r="J111" s="5">
        <v>-6909.3150243424388</v>
      </c>
      <c r="K111" s="5">
        <v>-7122.080976806019</v>
      </c>
      <c r="L111" s="5">
        <v>-7270.5149365465813</v>
      </c>
      <c r="M111" s="5">
        <v>-6944.9260192436486</v>
      </c>
      <c r="N111" s="5">
        <v>-7126.0290911994462</v>
      </c>
      <c r="O111" s="5">
        <v>-7052.7942001232668</v>
      </c>
      <c r="P111" s="5">
        <v>-6815.0685493799056</v>
      </c>
      <c r="Q111" s="5">
        <v>-6778.3503322712359</v>
      </c>
      <c r="R111" s="5">
        <v>-6866.3855133009329</v>
      </c>
      <c r="S111" s="5">
        <v>-7183.1446744355853</v>
      </c>
      <c r="T111" s="5">
        <v>-6785.2111715607634</v>
      </c>
      <c r="U111" s="5">
        <v>-6754.9766463335682</v>
      </c>
      <c r="V111" s="5">
        <v>-6571.5368462338065</v>
      </c>
      <c r="W111" s="5">
        <v>-6244.090348568453</v>
      </c>
    </row>
    <row r="112" spans="1:23">
      <c r="A112" s="6" t="s">
        <v>146</v>
      </c>
      <c r="B112" s="6" t="s">
        <v>127</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0" t="s">
        <v>138</v>
      </c>
      <c r="B113" s="100"/>
      <c r="C113" s="17">
        <v>-158.11046834828593</v>
      </c>
      <c r="D113" s="17">
        <v>-248.06321779865658</v>
      </c>
      <c r="E113" s="17">
        <v>-337.36449535431393</v>
      </c>
      <c r="F113" s="17">
        <v>-583.50282285878211</v>
      </c>
      <c r="G113" s="17">
        <v>-1599.8666925316311</v>
      </c>
      <c r="H113" s="17">
        <v>-5674.291563866559</v>
      </c>
      <c r="I113" s="17">
        <v>-5840.1620978266228</v>
      </c>
      <c r="J113" s="17">
        <v>-7280.1036362619361</v>
      </c>
      <c r="K113" s="17">
        <v>-7530.288654248171</v>
      </c>
      <c r="L113" s="17">
        <v>-7718.8042088604298</v>
      </c>
      <c r="M113" s="17">
        <v>-7433.8037946390232</v>
      </c>
      <c r="N113" s="17">
        <v>-7656.7516746740403</v>
      </c>
      <c r="O113" s="17">
        <v>-7618.5988012235021</v>
      </c>
      <c r="P113" s="17">
        <v>-7425.9523360825206</v>
      </c>
      <c r="Q113" s="17">
        <v>-7431.1430007618892</v>
      </c>
      <c r="R113" s="17">
        <v>-7584.255955779021</v>
      </c>
      <c r="S113" s="17">
        <v>-7974.0941698878141</v>
      </c>
      <c r="T113" s="17">
        <v>-7642.8834520135424</v>
      </c>
      <c r="U113" s="17">
        <v>-7681.7634402787598</v>
      </c>
      <c r="V113" s="17">
        <v>-7573.7200505901565</v>
      </c>
      <c r="W113" s="17">
        <v>-7321.0278306401333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-124.09241581579838</v>
      </c>
      <c r="D116" s="5">
        <v>-140.49889150900469</v>
      </c>
      <c r="E116" s="5">
        <v>-193.31484502418363</v>
      </c>
      <c r="F116" s="5">
        <v>-269.36809192569444</v>
      </c>
      <c r="G116" s="5">
        <v>-310.29553417099379</v>
      </c>
      <c r="H116" s="5">
        <v>-700.66463238398774</v>
      </c>
      <c r="I116" s="5">
        <v>-733.3628003735887</v>
      </c>
      <c r="J116" s="5">
        <v>-1445.8879046592622</v>
      </c>
      <c r="K116" s="5">
        <v>-1533.3537116195303</v>
      </c>
      <c r="L116" s="5">
        <v>-1497.4933284796411</v>
      </c>
      <c r="M116" s="5">
        <v>-1421.5765925546198</v>
      </c>
      <c r="N116" s="5">
        <v>-1647.5313037888102</v>
      </c>
      <c r="O116" s="5">
        <v>-1644.1016925083547</v>
      </c>
      <c r="P116" s="5">
        <v>-1624.6046503971265</v>
      </c>
      <c r="Q116" s="5">
        <v>-1603.8316994792856</v>
      </c>
      <c r="R116" s="5">
        <v>-1694.7766311450041</v>
      </c>
      <c r="S116" s="5">
        <v>-1884.9774158594594</v>
      </c>
      <c r="T116" s="5">
        <v>-1682.6450693979557</v>
      </c>
      <c r="U116" s="5">
        <v>-1820.1649411089118</v>
      </c>
      <c r="V116" s="5">
        <v>-1756.0277459344618</v>
      </c>
      <c r="W116" s="5">
        <v>-1698.4443400280575</v>
      </c>
    </row>
    <row r="117" spans="1:23">
      <c r="A117" s="6" t="s">
        <v>147</v>
      </c>
      <c r="B117" s="6" t="s">
        <v>127</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0" t="s">
        <v>138</v>
      </c>
      <c r="B118" s="100"/>
      <c r="C118" s="17">
        <v>-198.65562617772429</v>
      </c>
      <c r="D118" s="17">
        <v>-246.84761559790468</v>
      </c>
      <c r="E118" s="17">
        <v>-322.53452428920366</v>
      </c>
      <c r="F118" s="17">
        <v>-437.22443685645146</v>
      </c>
      <c r="G118" s="17">
        <v>-493.90462060544075</v>
      </c>
      <c r="H118" s="17">
        <v>-891.8534015349228</v>
      </c>
      <c r="I118" s="17">
        <v>-944.83185707678763</v>
      </c>
      <c r="J118" s="17">
        <v>-1674.8479747340982</v>
      </c>
      <c r="K118" s="17">
        <v>-1784.4016999071832</v>
      </c>
      <c r="L118" s="17">
        <v>-1767.9926702686791</v>
      </c>
      <c r="M118" s="17">
        <v>-1712.4142250133286</v>
      </c>
      <c r="N118" s="17">
        <v>-1958.6450526034541</v>
      </c>
      <c r="O118" s="17">
        <v>-1974.1352023939098</v>
      </c>
      <c r="P118" s="17">
        <v>-1977.6768191848385</v>
      </c>
      <c r="Q118" s="17">
        <v>-1976.1368786827925</v>
      </c>
      <c r="R118" s="17">
        <v>-2098.6514836753022</v>
      </c>
      <c r="S118" s="17">
        <v>-2326.4681650556595</v>
      </c>
      <c r="T118" s="17">
        <v>-2153.3293844641998</v>
      </c>
      <c r="U118" s="17">
        <v>-2326.6305333858877</v>
      </c>
      <c r="V118" s="17">
        <v>-2295.2686533245619</v>
      </c>
      <c r="W118" s="17">
        <v>-2272.8323371473007</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-3.8764187590841939</v>
      </c>
      <c r="D121" s="5">
        <v>-5.6485796248613322</v>
      </c>
      <c r="E121" s="5">
        <v>-7.9069901145919621</v>
      </c>
      <c r="F121" s="5">
        <v>-14.219912709353398</v>
      </c>
      <c r="G121" s="5">
        <v>-17.306978867485928</v>
      </c>
      <c r="H121" s="5">
        <v>-16.52617206988344</v>
      </c>
      <c r="I121" s="5">
        <v>-22.07917525534528</v>
      </c>
      <c r="J121" s="5">
        <v>-17.077224576926159</v>
      </c>
      <c r="K121" s="5">
        <v>-20.045804691444296</v>
      </c>
      <c r="L121" s="5">
        <v>-21.251073150115012</v>
      </c>
      <c r="M121" s="5">
        <v>-22.88988844703006</v>
      </c>
      <c r="N121" s="5">
        <v>-24.991396724673155</v>
      </c>
      <c r="O121" s="5">
        <v>-20.623792773553646</v>
      </c>
      <c r="P121" s="5">
        <v>-23.939017005623707</v>
      </c>
      <c r="Q121" s="5">
        <v>-24.25054391522638</v>
      </c>
      <c r="R121" s="5">
        <v>-25.253500862970476</v>
      </c>
      <c r="S121" s="5">
        <v>-25.89990116668012</v>
      </c>
      <c r="T121" s="5">
        <v>-24.091523382321412</v>
      </c>
      <c r="U121" s="5">
        <v>-22.418012410203847</v>
      </c>
      <c r="V121" s="5">
        <v>-17.527977871685238</v>
      </c>
      <c r="W121" s="5">
        <v>-18.017673576943302</v>
      </c>
    </row>
    <row r="122" spans="1:23">
      <c r="A122" s="6" t="s">
        <v>148</v>
      </c>
      <c r="B122" s="6" t="s">
        <v>127</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0" t="s">
        <v>138</v>
      </c>
      <c r="B123" s="100"/>
      <c r="C123" s="17">
        <v>-15.244272791470594</v>
      </c>
      <c r="D123" s="17">
        <v>-25.092067982958831</v>
      </c>
      <c r="E123" s="17">
        <v>-29.876369254589964</v>
      </c>
      <c r="F123" s="17">
        <v>-42.138950638667993</v>
      </c>
      <c r="G123" s="17">
        <v>-48.421517621622129</v>
      </c>
      <c r="H123" s="17">
        <v>-49.44326249238344</v>
      </c>
      <c r="I123" s="17">
        <v>-58.659367670854778</v>
      </c>
      <c r="J123" s="17">
        <v>-56.83299614644956</v>
      </c>
      <c r="K123" s="17">
        <v>-63.971596497163098</v>
      </c>
      <c r="L123" s="17">
        <v>-68.721347708397019</v>
      </c>
      <c r="M123" s="17">
        <v>-73.585134232360247</v>
      </c>
      <c r="N123" s="17">
        <v>-79.108259364187163</v>
      </c>
      <c r="O123" s="17">
        <v>-77.208058690141939</v>
      </c>
      <c r="P123" s="17">
        <v>-84.492426870126607</v>
      </c>
      <c r="Q123" s="17">
        <v>-88.154396212907287</v>
      </c>
      <c r="R123" s="17">
        <v>-94.712275919252278</v>
      </c>
      <c r="S123" s="17">
        <v>-101.67008638630644</v>
      </c>
      <c r="T123" s="17">
        <v>-104.86426791253042</v>
      </c>
      <c r="U123" s="17">
        <v>-109.55396865321934</v>
      </c>
      <c r="V123" s="17">
        <v>-110.54177912126293</v>
      </c>
      <c r="W123" s="17">
        <v>-116.47928870520161</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97450.414294903341</v>
      </c>
      <c r="D4" s="5">
        <v>93162.130890410524</v>
      </c>
      <c r="E4" s="5">
        <v>91063.659854842961</v>
      </c>
      <c r="F4" s="5">
        <v>86271.044256764173</v>
      </c>
      <c r="G4" s="5">
        <v>78295.808557599026</v>
      </c>
      <c r="H4" s="5">
        <v>73680.082791164663</v>
      </c>
      <c r="I4" s="5">
        <v>73869.336913578067</v>
      </c>
      <c r="J4" s="5">
        <v>70487.300720778017</v>
      </c>
      <c r="K4" s="5">
        <v>71216.142290864838</v>
      </c>
      <c r="L4" s="5">
        <v>63285.051127577331</v>
      </c>
      <c r="M4" s="5">
        <v>50443.420401927739</v>
      </c>
      <c r="N4" s="5">
        <v>34770.369462693954</v>
      </c>
      <c r="O4" s="5">
        <v>34655.490809257884</v>
      </c>
      <c r="P4" s="5">
        <v>33777.703285626463</v>
      </c>
      <c r="Q4" s="5">
        <v>11684.15553000486</v>
      </c>
      <c r="R4" s="5">
        <v>11434.8894307842</v>
      </c>
      <c r="S4" s="5">
        <v>11414.788771955886</v>
      </c>
      <c r="T4" s="5">
        <v>11279.882181318237</v>
      </c>
      <c r="U4" s="5">
        <v>11232.998551571112</v>
      </c>
      <c r="V4" s="5">
        <v>10863.080547443362</v>
      </c>
      <c r="W4" s="5">
        <v>6525.4933079966631</v>
      </c>
      <c r="AA4" s="83"/>
    </row>
    <row r="5" spans="1:27">
      <c r="A5" s="6" t="s">
        <v>77</v>
      </c>
      <c r="B5" s="6" t="s">
        <v>114</v>
      </c>
      <c r="C5" s="5">
        <v>31432.726216147959</v>
      </c>
      <c r="D5" s="5">
        <v>33008.755180813387</v>
      </c>
      <c r="E5" s="5">
        <v>32903.895024184174</v>
      </c>
      <c r="F5" s="5">
        <v>33404.921336031046</v>
      </c>
      <c r="G5" s="5">
        <v>28736.264872187006</v>
      </c>
      <c r="H5" s="5">
        <v>20338.671341822828</v>
      </c>
      <c r="I5" s="5">
        <v>12737.27356320645</v>
      </c>
      <c r="J5" s="5">
        <v>10095.891887866448</v>
      </c>
      <c r="K5" s="5">
        <v>7567.5035085387726</v>
      </c>
      <c r="L5" s="5">
        <v>7482.532378281453</v>
      </c>
      <c r="M5" s="5">
        <v>6947.7071821457885</v>
      </c>
      <c r="N5" s="5">
        <v>6982.4851818247225</v>
      </c>
      <c r="O5" s="5">
        <v>7013.0424813053733</v>
      </c>
      <c r="P5" s="5">
        <v>6908.3925195563979</v>
      </c>
      <c r="Q5" s="5">
        <v>6210.8650892814067</v>
      </c>
      <c r="R5" s="5">
        <v>0</v>
      </c>
      <c r="S5" s="5">
        <v>0</v>
      </c>
      <c r="T5" s="5">
        <v>0</v>
      </c>
      <c r="U5" s="5">
        <v>0</v>
      </c>
      <c r="V5" s="5">
        <v>0</v>
      </c>
      <c r="W5" s="5">
        <v>0</v>
      </c>
      <c r="AA5" s="83"/>
    </row>
    <row r="6" spans="1:27">
      <c r="A6" s="6" t="s">
        <v>77</v>
      </c>
      <c r="B6" s="6" t="s">
        <v>115</v>
      </c>
      <c r="C6" s="5">
        <v>3137.4063523666373</v>
      </c>
      <c r="D6" s="5">
        <v>3124.8660799631671</v>
      </c>
      <c r="E6" s="5">
        <v>2901.3083144964403</v>
      </c>
      <c r="F6" s="5">
        <v>1997.8318627337856</v>
      </c>
      <c r="G6" s="5">
        <v>2179.2748692193877</v>
      </c>
      <c r="H6" s="5">
        <v>2227.235701889646</v>
      </c>
      <c r="I6" s="5">
        <v>5065.9153481622261</v>
      </c>
      <c r="J6" s="5">
        <v>2850.6314418130087</v>
      </c>
      <c r="K6" s="5">
        <v>3048.8435975136408</v>
      </c>
      <c r="L6" s="5">
        <v>4626.3880433050263</v>
      </c>
      <c r="M6" s="5">
        <v>4745.4735076567013</v>
      </c>
      <c r="N6" s="5">
        <v>7380.1977646194282</v>
      </c>
      <c r="O6" s="5">
        <v>6597.0278116984346</v>
      </c>
      <c r="P6" s="5">
        <v>6177.7703790018159</v>
      </c>
      <c r="Q6" s="5">
        <v>4540.2152456085814</v>
      </c>
      <c r="R6" s="5">
        <v>4146.9970767433169</v>
      </c>
      <c r="S6" s="5">
        <v>4777.0447459610423</v>
      </c>
      <c r="T6" s="5">
        <v>3898.4930518241526</v>
      </c>
      <c r="U6" s="5">
        <v>3120.3377403017957</v>
      </c>
      <c r="V6" s="5">
        <v>3197.417559447671</v>
      </c>
      <c r="W6" s="5">
        <v>3375.6288388737362</v>
      </c>
      <c r="AA6" s="83"/>
    </row>
    <row r="7" spans="1:27">
      <c r="A7" s="6" t="s">
        <v>77</v>
      </c>
      <c r="B7" s="6" t="s">
        <v>116</v>
      </c>
      <c r="C7" s="5">
        <v>116.32514541358501</v>
      </c>
      <c r="D7" s="5">
        <v>91.507195800214348</v>
      </c>
      <c r="E7" s="5">
        <v>152.68812983496323</v>
      </c>
      <c r="F7" s="5">
        <v>89.561019202734172</v>
      </c>
      <c r="G7" s="5">
        <v>134.65380904348697</v>
      </c>
      <c r="H7" s="5">
        <v>149.46974520982209</v>
      </c>
      <c r="I7" s="5">
        <v>938.18323017333546</v>
      </c>
      <c r="J7" s="5">
        <v>344.86515397584571</v>
      </c>
      <c r="K7" s="5">
        <v>306.82571431720487</v>
      </c>
      <c r="L7" s="5">
        <v>747.27720254649694</v>
      </c>
      <c r="M7" s="5">
        <v>587.75194267985808</v>
      </c>
      <c r="N7" s="5">
        <v>1445.4602806926396</v>
      </c>
      <c r="O7" s="5">
        <v>792.2671606913641</v>
      </c>
      <c r="P7" s="5">
        <v>1175.4514887540795</v>
      </c>
      <c r="Q7" s="5">
        <v>528.04833149508625</v>
      </c>
      <c r="R7" s="5">
        <v>493.53449584777127</v>
      </c>
      <c r="S7" s="5">
        <v>2149.5757678503505</v>
      </c>
      <c r="T7" s="5">
        <v>1270.800628531028</v>
      </c>
      <c r="U7" s="5">
        <v>786.95774447091867</v>
      </c>
      <c r="V7" s="5">
        <v>1614.0410269463898</v>
      </c>
      <c r="W7" s="5">
        <v>1515.564988233866</v>
      </c>
      <c r="AA7" s="83"/>
    </row>
    <row r="8" spans="1:27">
      <c r="A8" s="6" t="s">
        <v>77</v>
      </c>
      <c r="B8" s="6" t="s">
        <v>117</v>
      </c>
      <c r="C8" s="5">
        <v>16248.646257302265</v>
      </c>
      <c r="D8" s="5">
        <v>13522.954522001681</v>
      </c>
      <c r="E8" s="5">
        <v>13417.709920639512</v>
      </c>
      <c r="F8" s="5">
        <v>16421.852677174451</v>
      </c>
      <c r="G8" s="5">
        <v>14692.461487083647</v>
      </c>
      <c r="H8" s="5">
        <v>15848.860961578886</v>
      </c>
      <c r="I8" s="5">
        <v>10805.40119151969</v>
      </c>
      <c r="J8" s="5">
        <v>16800.573682195107</v>
      </c>
      <c r="K8" s="5">
        <v>16038.180509819491</v>
      </c>
      <c r="L8" s="5">
        <v>13295.521890981161</v>
      </c>
      <c r="M8" s="5">
        <v>13172.47620984917</v>
      </c>
      <c r="N8" s="5">
        <v>12420.638448523161</v>
      </c>
      <c r="O8" s="5">
        <v>12078.670135359771</v>
      </c>
      <c r="P8" s="5">
        <v>12819.521727196387</v>
      </c>
      <c r="Q8" s="5">
        <v>9886.1612979749316</v>
      </c>
      <c r="R8" s="5">
        <v>14682.715335948484</v>
      </c>
      <c r="S8" s="5">
        <v>9935.8696023455122</v>
      </c>
      <c r="T8" s="5">
        <v>15861.939108586452</v>
      </c>
      <c r="U8" s="5">
        <v>15197.523920108697</v>
      </c>
      <c r="V8" s="5">
        <v>12410.606158786153</v>
      </c>
      <c r="W8" s="5">
        <v>12920.483855702802</v>
      </c>
      <c r="AA8" s="83"/>
    </row>
    <row r="9" spans="1:27">
      <c r="A9" s="6" t="s">
        <v>77</v>
      </c>
      <c r="B9" s="6" t="s">
        <v>118</v>
      </c>
      <c r="C9" s="5">
        <v>424.97510979879382</v>
      </c>
      <c r="D9" s="5">
        <v>585.89667003801378</v>
      </c>
      <c r="E9" s="5">
        <v>918.55509105552585</v>
      </c>
      <c r="F9" s="5">
        <v>1787.2556157898305</v>
      </c>
      <c r="G9" s="5">
        <v>5610.5023667192436</v>
      </c>
      <c r="H9" s="5">
        <v>6105.7485765303654</v>
      </c>
      <c r="I9" s="5">
        <v>7191.4337327683525</v>
      </c>
      <c r="J9" s="5">
        <v>9176.2197426289931</v>
      </c>
      <c r="K9" s="5">
        <v>9684.7078218701336</v>
      </c>
      <c r="L9" s="5">
        <v>10616.333357747779</v>
      </c>
      <c r="M9" s="5">
        <v>12315.84273563961</v>
      </c>
      <c r="N9" s="5">
        <v>13401.795566393006</v>
      </c>
      <c r="O9" s="5">
        <v>14206.211556873202</v>
      </c>
      <c r="P9" s="5">
        <v>14227.178127164652</v>
      </c>
      <c r="Q9" s="5">
        <v>19381.640959967735</v>
      </c>
      <c r="R9" s="5">
        <v>19771.460762449227</v>
      </c>
      <c r="S9" s="5">
        <v>21494.93554994835</v>
      </c>
      <c r="T9" s="5">
        <v>20365.85960829788</v>
      </c>
      <c r="U9" s="5">
        <v>20969.943474423209</v>
      </c>
      <c r="V9" s="5">
        <v>22731.407102624038</v>
      </c>
      <c r="W9" s="5">
        <v>23688.175499509434</v>
      </c>
      <c r="AA9" s="83"/>
    </row>
    <row r="10" spans="1:27">
      <c r="A10" s="6" t="s">
        <v>77</v>
      </c>
      <c r="B10" s="6" t="s">
        <v>119</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77</v>
      </c>
      <c r="B11" s="6" t="s">
        <v>120</v>
      </c>
      <c r="C11" s="5">
        <v>29175.285533848059</v>
      </c>
      <c r="D11" s="5">
        <v>30210.821350004244</v>
      </c>
      <c r="E11" s="5">
        <v>31318.80805052496</v>
      </c>
      <c r="F11" s="5">
        <v>32472.20754704209</v>
      </c>
      <c r="G11" s="5">
        <v>41852.235912628712</v>
      </c>
      <c r="H11" s="5">
        <v>48229.067626569245</v>
      </c>
      <c r="I11" s="5">
        <v>53870.639371986188</v>
      </c>
      <c r="J11" s="5">
        <v>58553.238692293424</v>
      </c>
      <c r="K11" s="5">
        <v>59940.321081433191</v>
      </c>
      <c r="L11" s="5">
        <v>68050.176350794034</v>
      </c>
      <c r="M11" s="5">
        <v>78218.798725885368</v>
      </c>
      <c r="N11" s="5">
        <v>85068.690821856479</v>
      </c>
      <c r="O11" s="5">
        <v>84282.244928166547</v>
      </c>
      <c r="P11" s="5">
        <v>86376.834810875967</v>
      </c>
      <c r="Q11" s="5">
        <v>101642.41500473153</v>
      </c>
      <c r="R11" s="5">
        <v>104241.02704391028</v>
      </c>
      <c r="S11" s="5">
        <v>104050.06668136532</v>
      </c>
      <c r="T11" s="5">
        <v>108918.49930857644</v>
      </c>
      <c r="U11" s="5">
        <v>109466.54085648604</v>
      </c>
      <c r="V11" s="5">
        <v>106949.66890575529</v>
      </c>
      <c r="W11" s="5">
        <v>108354.60090353899</v>
      </c>
      <c r="AA11" s="83"/>
    </row>
    <row r="12" spans="1:27">
      <c r="A12" s="6" t="s">
        <v>77</v>
      </c>
      <c r="B12" s="6" t="s">
        <v>121</v>
      </c>
      <c r="C12" s="5">
        <v>12774.527528157601</v>
      </c>
      <c r="D12" s="5">
        <v>15384.050673713737</v>
      </c>
      <c r="E12" s="5">
        <v>15440.871251334318</v>
      </c>
      <c r="F12" s="5">
        <v>15291.097808008793</v>
      </c>
      <c r="G12" s="5">
        <v>20002.600169523394</v>
      </c>
      <c r="H12" s="5">
        <v>25316.73585031143</v>
      </c>
      <c r="I12" s="5">
        <v>30094.467987273845</v>
      </c>
      <c r="J12" s="5">
        <v>27665.506282754588</v>
      </c>
      <c r="K12" s="5">
        <v>30223.911093876963</v>
      </c>
      <c r="L12" s="5">
        <v>32730.675868165694</v>
      </c>
      <c r="M12" s="5">
        <v>37211.979179660593</v>
      </c>
      <c r="N12" s="5">
        <v>44732.886382693127</v>
      </c>
      <c r="O12" s="5">
        <v>49931.820685615116</v>
      </c>
      <c r="P12" s="5">
        <v>50006.167166955798</v>
      </c>
      <c r="Q12" s="5">
        <v>65317.815260216841</v>
      </c>
      <c r="R12" s="5">
        <v>65655.887730830975</v>
      </c>
      <c r="S12" s="5">
        <v>71148.907574430545</v>
      </c>
      <c r="T12" s="5">
        <v>63039.323145035589</v>
      </c>
      <c r="U12" s="5">
        <v>66579.71694242215</v>
      </c>
      <c r="V12" s="5">
        <v>73332.470530922437</v>
      </c>
      <c r="W12" s="5">
        <v>76130.922635799841</v>
      </c>
      <c r="AA12" s="83"/>
    </row>
    <row r="13" spans="1:27">
      <c r="A13" s="6" t="s">
        <v>77</v>
      </c>
      <c r="B13" s="6" t="s">
        <v>122</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0" t="s">
        <v>150</v>
      </c>
      <c r="B14" s="100"/>
      <c r="C14" s="17">
        <v>209553.26208514714</v>
      </c>
      <c r="D14" s="17">
        <v>210716.32910554664</v>
      </c>
      <c r="E14" s="17">
        <v>211758.68223951993</v>
      </c>
      <c r="F14" s="17">
        <v>212843.36450212286</v>
      </c>
      <c r="G14" s="17">
        <v>214957.16087016708</v>
      </c>
      <c r="H14" s="17">
        <v>216169.92051743661</v>
      </c>
      <c r="I14" s="17">
        <v>218923.77272700291</v>
      </c>
      <c r="J14" s="17">
        <v>219786.47137466315</v>
      </c>
      <c r="K14" s="17">
        <v>222733.0311027671</v>
      </c>
      <c r="L14" s="17">
        <v>225733.49744129649</v>
      </c>
      <c r="M14" s="17">
        <v>228441.9112988273</v>
      </c>
      <c r="N14" s="17">
        <v>231353.56507415971</v>
      </c>
      <c r="O14" s="17">
        <v>234953.33382581852</v>
      </c>
      <c r="P14" s="17">
        <v>238027.77267331778</v>
      </c>
      <c r="Q14" s="17">
        <v>242679.95624463831</v>
      </c>
      <c r="R14" s="17">
        <v>245694.56169950686</v>
      </c>
      <c r="S14" s="17">
        <v>249875.90070798356</v>
      </c>
      <c r="T14" s="17">
        <v>251813.11916947982</v>
      </c>
      <c r="U14" s="17">
        <v>254932.75485267892</v>
      </c>
      <c r="V14" s="17">
        <v>258307.03397669661</v>
      </c>
      <c r="W14" s="17">
        <v>260771.65290358799</v>
      </c>
      <c r="AA14" s="83"/>
    </row>
    <row r="15" spans="1:27">
      <c r="A15" s="6" t="s">
        <v>77</v>
      </c>
      <c r="B15" s="6" t="s">
        <v>124</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0" t="s">
        <v>144</v>
      </c>
      <c r="B16" s="100"/>
      <c r="C16" s="17">
        <v>209553.26208514714</v>
      </c>
      <c r="D16" s="17">
        <v>210716.32910554664</v>
      </c>
      <c r="E16" s="17">
        <v>211758.68223951993</v>
      </c>
      <c r="F16" s="17">
        <v>212844.65829870428</v>
      </c>
      <c r="G16" s="17">
        <v>214957.16087016708</v>
      </c>
      <c r="H16" s="17">
        <v>216171.40192537417</v>
      </c>
      <c r="I16" s="17">
        <v>218925.47913393046</v>
      </c>
      <c r="J16" s="17">
        <v>219788.31179948687</v>
      </c>
      <c r="K16" s="17">
        <v>222735.09317473308</v>
      </c>
      <c r="L16" s="17">
        <v>225733.49744129649</v>
      </c>
      <c r="M16" s="17">
        <v>228444.79867983033</v>
      </c>
      <c r="N16" s="17">
        <v>231357.16519479596</v>
      </c>
      <c r="O16" s="17">
        <v>234955.5566916941</v>
      </c>
      <c r="P16" s="17">
        <v>238030.38196771027</v>
      </c>
      <c r="Q16" s="17">
        <v>242679.95624463831</v>
      </c>
      <c r="R16" s="17">
        <v>245697.89577255538</v>
      </c>
      <c r="S16" s="17">
        <v>249875.90070798356</v>
      </c>
      <c r="T16" s="17">
        <v>251816.80488918314</v>
      </c>
      <c r="U16" s="17">
        <v>254938.91598949206</v>
      </c>
      <c r="V16" s="17">
        <v>258308.70595380626</v>
      </c>
      <c r="W16" s="17">
        <v>260774.96191432336</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47362.136598435616</v>
      </c>
      <c r="D19" s="5">
        <v>45946.711991250624</v>
      </c>
      <c r="E19" s="5">
        <v>41899.694772134972</v>
      </c>
      <c r="F19" s="5">
        <v>40038.649914823749</v>
      </c>
      <c r="G19" s="5">
        <v>38342.683495106707</v>
      </c>
      <c r="H19" s="5">
        <v>38358.404323148767</v>
      </c>
      <c r="I19" s="5">
        <v>38753.8054617749</v>
      </c>
      <c r="J19" s="5">
        <v>37969.02308981189</v>
      </c>
      <c r="K19" s="5">
        <v>39017.279263549499</v>
      </c>
      <c r="L19" s="5">
        <v>34745.535011532207</v>
      </c>
      <c r="M19" s="5">
        <v>21872.519001047207</v>
      </c>
      <c r="N19" s="5">
        <v>16858.332981406806</v>
      </c>
      <c r="O19" s="5">
        <v>16787.100682219861</v>
      </c>
      <c r="P19" s="5">
        <v>16400.719455837927</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34.689599999999274</v>
      </c>
      <c r="D21" s="5">
        <v>34.689599999999274</v>
      </c>
      <c r="E21" s="5">
        <v>104.3539199999995</v>
      </c>
      <c r="F21" s="5">
        <v>65.524799999999971</v>
      </c>
      <c r="G21" s="5">
        <v>65.524800000000042</v>
      </c>
      <c r="H21" s="5">
        <v>65.52480000000007</v>
      </c>
      <c r="I21" s="5">
        <v>570.74689844232626</v>
      </c>
      <c r="J21" s="5">
        <v>124.77796206347529</v>
      </c>
      <c r="K21" s="5">
        <v>148.97973744864481</v>
      </c>
      <c r="L21" s="5">
        <v>473.62490220903965</v>
      </c>
      <c r="M21" s="5">
        <v>752.14932986367228</v>
      </c>
      <c r="N21" s="5">
        <v>1403.8981366802643</v>
      </c>
      <c r="O21" s="5">
        <v>1181.16660184136</v>
      </c>
      <c r="P21" s="5">
        <v>1140.644537225701</v>
      </c>
      <c r="Q21" s="5">
        <v>965.1331378754245</v>
      </c>
      <c r="R21" s="5">
        <v>736.72813881077502</v>
      </c>
      <c r="S21" s="5">
        <v>1273.3535775266737</v>
      </c>
      <c r="T21" s="5">
        <v>1082.4499936792051</v>
      </c>
      <c r="U21" s="5">
        <v>928.50564112626353</v>
      </c>
      <c r="V21" s="5">
        <v>1025.1146682710673</v>
      </c>
      <c r="W21" s="5">
        <v>902.24813817078291</v>
      </c>
    </row>
    <row r="22" spans="1:27">
      <c r="A22" s="6" t="s">
        <v>128</v>
      </c>
      <c r="B22" s="6" t="s">
        <v>116</v>
      </c>
      <c r="C22" s="5">
        <v>16.753976245277141</v>
      </c>
      <c r="D22" s="5">
        <v>1.0478259564693306</v>
      </c>
      <c r="E22" s="5">
        <v>24.490971405882139</v>
      </c>
      <c r="F22" s="5">
        <v>34.265453410741088</v>
      </c>
      <c r="G22" s="5">
        <v>20.78382908318407</v>
      </c>
      <c r="H22" s="5">
        <v>17.11678652880147</v>
      </c>
      <c r="I22" s="5">
        <v>29.999672268431656</v>
      </c>
      <c r="J22" s="5">
        <v>25.708010387719874</v>
      </c>
      <c r="K22" s="5">
        <v>13.599663244617695</v>
      </c>
      <c r="L22" s="5">
        <v>40.122659705270095</v>
      </c>
      <c r="M22" s="5">
        <v>67.873808164853216</v>
      </c>
      <c r="N22" s="5">
        <v>552.00337974309389</v>
      </c>
      <c r="O22" s="5">
        <v>186.82043273817095</v>
      </c>
      <c r="P22" s="5">
        <v>437.28657861853378</v>
      </c>
      <c r="Q22" s="5">
        <v>172.40008658021833</v>
      </c>
      <c r="R22" s="5">
        <v>222.16389277787522</v>
      </c>
      <c r="S22" s="5">
        <v>825.65464228170299</v>
      </c>
      <c r="T22" s="5">
        <v>454.301300759024</v>
      </c>
      <c r="U22" s="5">
        <v>214.71714537361521</v>
      </c>
      <c r="V22" s="5">
        <v>560.60294331275827</v>
      </c>
      <c r="W22" s="5">
        <v>677.31754301635146</v>
      </c>
    </row>
    <row r="23" spans="1:27">
      <c r="A23" s="6" t="s">
        <v>128</v>
      </c>
      <c r="B23" s="6" t="s">
        <v>117</v>
      </c>
      <c r="C23" s="5">
        <v>2255.153157490543</v>
      </c>
      <c r="D23" s="5">
        <v>1996.5863199706914</v>
      </c>
      <c r="E23" s="5">
        <v>2019.6881739588916</v>
      </c>
      <c r="F23" s="5">
        <v>2982.241201775927</v>
      </c>
      <c r="G23" s="5">
        <v>2535.3207987895148</v>
      </c>
      <c r="H23" s="5">
        <v>3119.7958830662537</v>
      </c>
      <c r="I23" s="5">
        <v>2227.2032852744373</v>
      </c>
      <c r="J23" s="5">
        <v>4385.4174951741079</v>
      </c>
      <c r="K23" s="5">
        <v>4275.232234919602</v>
      </c>
      <c r="L23" s="5">
        <v>3245.1043722474433</v>
      </c>
      <c r="M23" s="5">
        <v>3528.1043038412745</v>
      </c>
      <c r="N23" s="5">
        <v>3179.7263425439978</v>
      </c>
      <c r="O23" s="5">
        <v>3148.3649688106079</v>
      </c>
      <c r="P23" s="5">
        <v>3968.0816229713055</v>
      </c>
      <c r="Q23" s="5">
        <v>2873.9960408327215</v>
      </c>
      <c r="R23" s="5">
        <v>3257.0632938262643</v>
      </c>
      <c r="S23" s="5">
        <v>1918.6737632874151</v>
      </c>
      <c r="T23" s="5">
        <v>4442.9865865498205</v>
      </c>
      <c r="U23" s="5">
        <v>4069.4777391366829</v>
      </c>
      <c r="V23" s="5">
        <v>2956.5681023713933</v>
      </c>
      <c r="W23" s="5">
        <v>3192.7965634515908</v>
      </c>
    </row>
    <row r="24" spans="1:27">
      <c r="A24" s="6" t="s">
        <v>128</v>
      </c>
      <c r="B24" s="6" t="s">
        <v>118</v>
      </c>
      <c r="C24" s="5">
        <v>122.24956308127068</v>
      </c>
      <c r="D24" s="5">
        <v>188.9172538326371</v>
      </c>
      <c r="E24" s="5">
        <v>258.15215414598782</v>
      </c>
      <c r="F24" s="5">
        <v>704.21796176535042</v>
      </c>
      <c r="G24" s="5">
        <v>4037.9860333831462</v>
      </c>
      <c r="H24" s="5">
        <v>4354.4596041968507</v>
      </c>
      <c r="I24" s="5">
        <v>4635.1948906079706</v>
      </c>
      <c r="J24" s="5">
        <v>4295.7178036614177</v>
      </c>
      <c r="K24" s="5">
        <v>4530.4619372227589</v>
      </c>
      <c r="L24" s="5">
        <v>4652.8170039355264</v>
      </c>
      <c r="M24" s="5">
        <v>5825.7581636581008</v>
      </c>
      <c r="N24" s="5">
        <v>5859.0796884155588</v>
      </c>
      <c r="O24" s="5">
        <v>5927.4842471468182</v>
      </c>
      <c r="P24" s="5">
        <v>5831.4284495291486</v>
      </c>
      <c r="Q24" s="5">
        <v>8671.184599903765</v>
      </c>
      <c r="R24" s="5">
        <v>8880.7421499094271</v>
      </c>
      <c r="S24" s="5">
        <v>9645.5127550896432</v>
      </c>
      <c r="T24" s="5">
        <v>9364.6396970623555</v>
      </c>
      <c r="U24" s="5">
        <v>9395.4546699458479</v>
      </c>
      <c r="V24" s="5">
        <v>10301.514836140372</v>
      </c>
      <c r="W24" s="5">
        <v>10659.871411502738</v>
      </c>
    </row>
    <row r="25" spans="1:27">
      <c r="A25" s="6" t="s">
        <v>128</v>
      </c>
      <c r="B25" s="6" t="s">
        <v>119</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128</v>
      </c>
      <c r="B26" s="6" t="s">
        <v>120</v>
      </c>
      <c r="C26" s="5">
        <v>4881.3247321035615</v>
      </c>
      <c r="D26" s="5">
        <v>5466.5392127685036</v>
      </c>
      <c r="E26" s="5">
        <v>5971.2953083164148</v>
      </c>
      <c r="F26" s="5">
        <v>5986.9344506927255</v>
      </c>
      <c r="G26" s="5">
        <v>6274.5930501702678</v>
      </c>
      <c r="H26" s="5">
        <v>5951.2463624348866</v>
      </c>
      <c r="I26" s="5">
        <v>7887.2031229663307</v>
      </c>
      <c r="J26" s="5">
        <v>8555.0994145256573</v>
      </c>
      <c r="K26" s="5">
        <v>7996.2491385414887</v>
      </c>
      <c r="L26" s="5">
        <v>11833.892595964637</v>
      </c>
      <c r="M26" s="5">
        <v>16084.700550790674</v>
      </c>
      <c r="N26" s="5">
        <v>20721.68695936447</v>
      </c>
      <c r="O26" s="5">
        <v>20967.928160522497</v>
      </c>
      <c r="P26" s="5">
        <v>21208.060318487609</v>
      </c>
      <c r="Q26" s="5">
        <v>24667.149514589208</v>
      </c>
      <c r="R26" s="5">
        <v>25149.719759247837</v>
      </c>
      <c r="S26" s="5">
        <v>23409.88172643118</v>
      </c>
      <c r="T26" s="5">
        <v>25980.865656405687</v>
      </c>
      <c r="U26" s="5">
        <v>24210.875247120119</v>
      </c>
      <c r="V26" s="5">
        <v>23224.623069539433</v>
      </c>
      <c r="W26" s="5">
        <v>21628.037897159767</v>
      </c>
    </row>
    <row r="27" spans="1:27">
      <c r="A27" s="6" t="s">
        <v>128</v>
      </c>
      <c r="B27" s="6" t="s">
        <v>121</v>
      </c>
      <c r="C27" s="5">
        <v>4527.9494867679759</v>
      </c>
      <c r="D27" s="5">
        <v>5709.0314320843072</v>
      </c>
      <c r="E27" s="5">
        <v>5991.5909822531594</v>
      </c>
      <c r="F27" s="5">
        <v>5873.1530838995932</v>
      </c>
      <c r="G27" s="5">
        <v>9812.2600883091163</v>
      </c>
      <c r="H27" s="5">
        <v>12116.348094080944</v>
      </c>
      <c r="I27" s="5">
        <v>13993.032032645855</v>
      </c>
      <c r="J27" s="5">
        <v>12368.919729426978</v>
      </c>
      <c r="K27" s="5">
        <v>12818.127193605391</v>
      </c>
      <c r="L27" s="5">
        <v>14106.691402459086</v>
      </c>
      <c r="M27" s="5">
        <v>18075.546101890857</v>
      </c>
      <c r="N27" s="5">
        <v>18471.917727501419</v>
      </c>
      <c r="O27" s="5">
        <v>20237.997367330383</v>
      </c>
      <c r="P27" s="5">
        <v>19696.143135348309</v>
      </c>
      <c r="Q27" s="5">
        <v>27486.336970288445</v>
      </c>
      <c r="R27" s="5">
        <v>27583.379550543879</v>
      </c>
      <c r="S27" s="5">
        <v>32807.901725424716</v>
      </c>
      <c r="T27" s="5">
        <v>28734.583742745381</v>
      </c>
      <c r="U27" s="5">
        <v>29871.644042364464</v>
      </c>
      <c r="V27" s="5">
        <v>34145.580474812843</v>
      </c>
      <c r="W27" s="5">
        <v>35245.391578649622</v>
      </c>
    </row>
    <row r="28" spans="1:27">
      <c r="A28" s="6" t="s">
        <v>128</v>
      </c>
      <c r="B28" s="6" t="s">
        <v>122</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0" t="s">
        <v>150</v>
      </c>
      <c r="B29" s="100"/>
      <c r="C29" s="17">
        <v>64229.028405309473</v>
      </c>
      <c r="D29" s="17">
        <v>65273.426758101705</v>
      </c>
      <c r="E29" s="17">
        <v>63098.611832632625</v>
      </c>
      <c r="F29" s="17">
        <v>63057.348858670433</v>
      </c>
      <c r="G29" s="17">
        <v>66027.547209740893</v>
      </c>
      <c r="H29" s="17">
        <v>69147.885819647156</v>
      </c>
      <c r="I29" s="17">
        <v>73402.867008121684</v>
      </c>
      <c r="J29" s="17">
        <v>73836.906883216929</v>
      </c>
      <c r="K29" s="17">
        <v>75116.933171267243</v>
      </c>
      <c r="L29" s="17">
        <v>75611.18893124719</v>
      </c>
      <c r="M29" s="17">
        <v>72088.935471235236</v>
      </c>
      <c r="N29" s="17">
        <v>73420.345825932163</v>
      </c>
      <c r="O29" s="17">
        <v>75094.210429669183</v>
      </c>
      <c r="P29" s="17">
        <v>75817.477038498881</v>
      </c>
      <c r="Q29" s="17">
        <v>69805.787925578916</v>
      </c>
      <c r="R29" s="17">
        <v>71310.410282259138</v>
      </c>
      <c r="S29" s="17">
        <v>75042.92485782929</v>
      </c>
      <c r="T29" s="17">
        <v>75873.379212937609</v>
      </c>
      <c r="U29" s="17">
        <v>74784.03380065925</v>
      </c>
      <c r="V29" s="17">
        <v>77845.7397610833</v>
      </c>
      <c r="W29" s="17">
        <v>78241.034406195919</v>
      </c>
    </row>
    <row r="30" spans="1:27">
      <c r="A30" s="6" t="s">
        <v>128</v>
      </c>
      <c r="B30" s="6" t="s">
        <v>124</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0" t="s">
        <v>144</v>
      </c>
      <c r="B31" s="100"/>
      <c r="C31" s="17">
        <v>64229.028405309473</v>
      </c>
      <c r="D31" s="17">
        <v>65273.426758101705</v>
      </c>
      <c r="E31" s="17">
        <v>63098.611832632625</v>
      </c>
      <c r="F31" s="17">
        <v>63058.642655251853</v>
      </c>
      <c r="G31" s="17">
        <v>66027.547209740893</v>
      </c>
      <c r="H31" s="17">
        <v>69149.367227584706</v>
      </c>
      <c r="I31" s="17">
        <v>73402.867008121684</v>
      </c>
      <c r="J31" s="17">
        <v>73838.747308040649</v>
      </c>
      <c r="K31" s="17">
        <v>75118.995243233221</v>
      </c>
      <c r="L31" s="17">
        <v>75611.18893124719</v>
      </c>
      <c r="M31" s="17">
        <v>72091.822852238285</v>
      </c>
      <c r="N31" s="17">
        <v>73423.945946568419</v>
      </c>
      <c r="O31" s="17">
        <v>75096.433295544746</v>
      </c>
      <c r="P31" s="17">
        <v>75820.086332891369</v>
      </c>
      <c r="Q31" s="17">
        <v>69805.787925578916</v>
      </c>
      <c r="R31" s="17">
        <v>71313.744355307659</v>
      </c>
      <c r="S31" s="17">
        <v>75042.92485782929</v>
      </c>
      <c r="T31" s="17">
        <v>75877.064932640948</v>
      </c>
      <c r="U31" s="17">
        <v>74790.194937472377</v>
      </c>
      <c r="V31" s="17">
        <v>77847.411738192968</v>
      </c>
      <c r="W31" s="17">
        <v>78244.343416931268</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50088.277696467732</v>
      </c>
      <c r="D34" s="5">
        <v>47215.4188991599</v>
      </c>
      <c r="E34" s="5">
        <v>49163.965082707989</v>
      </c>
      <c r="F34" s="5">
        <v>46232.394341940424</v>
      </c>
      <c r="G34" s="5">
        <v>39953.125062492312</v>
      </c>
      <c r="H34" s="5">
        <v>35321.678468015889</v>
      </c>
      <c r="I34" s="5">
        <v>35115.531451803174</v>
      </c>
      <c r="J34" s="5">
        <v>32518.277630966128</v>
      </c>
      <c r="K34" s="5">
        <v>32198.863027315336</v>
      </c>
      <c r="L34" s="5">
        <v>28539.516116045124</v>
      </c>
      <c r="M34" s="5">
        <v>28570.901400880532</v>
      </c>
      <c r="N34" s="5">
        <v>17912.036481287148</v>
      </c>
      <c r="O34" s="5">
        <v>17868.390127038019</v>
      </c>
      <c r="P34" s="5">
        <v>17376.983829788536</v>
      </c>
      <c r="Q34" s="5">
        <v>11684.15553000486</v>
      </c>
      <c r="R34" s="5">
        <v>11434.8894307842</v>
      </c>
      <c r="S34" s="5">
        <v>11414.788771955886</v>
      </c>
      <c r="T34" s="5">
        <v>11279.882181318237</v>
      </c>
      <c r="U34" s="5">
        <v>11232.998551571112</v>
      </c>
      <c r="V34" s="5">
        <v>10863.080547443362</v>
      </c>
      <c r="W34" s="5">
        <v>6525.4933079966631</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1176.4338360000538</v>
      </c>
      <c r="D36" s="5">
        <v>1176.4338360000554</v>
      </c>
      <c r="E36" s="5">
        <v>1346.3869248000694</v>
      </c>
      <c r="F36" s="5">
        <v>1376.2597190635493</v>
      </c>
      <c r="G36" s="5">
        <v>1543.32307888793</v>
      </c>
      <c r="H36" s="5">
        <v>1544.3954349778023</v>
      </c>
      <c r="I36" s="5">
        <v>2119.5406455542206</v>
      </c>
      <c r="J36" s="5">
        <v>1699.0162531638607</v>
      </c>
      <c r="K36" s="5">
        <v>1462.5472336764024</v>
      </c>
      <c r="L36" s="5">
        <v>1861.8187730924265</v>
      </c>
      <c r="M36" s="5">
        <v>2233.7282789088977</v>
      </c>
      <c r="N36" s="5">
        <v>3130.292221214047</v>
      </c>
      <c r="O36" s="5">
        <v>2808.2864598147999</v>
      </c>
      <c r="P36" s="5">
        <v>2838.3810526635566</v>
      </c>
      <c r="Q36" s="5">
        <v>2421.3422121007839</v>
      </c>
      <c r="R36" s="5">
        <v>2166.1551730682836</v>
      </c>
      <c r="S36" s="5">
        <v>2794.0267461728308</v>
      </c>
      <c r="T36" s="5">
        <v>2528.5925482755802</v>
      </c>
      <c r="U36" s="5">
        <v>2191.8320991755322</v>
      </c>
      <c r="V36" s="5">
        <v>2170.196905227052</v>
      </c>
      <c r="W36" s="5">
        <v>2471.5101110008682</v>
      </c>
    </row>
    <row r="37" spans="1:23">
      <c r="A37" s="6" t="s">
        <v>145</v>
      </c>
      <c r="B37" s="6" t="s">
        <v>116</v>
      </c>
      <c r="C37" s="5">
        <v>3.7160990110424654</v>
      </c>
      <c r="D37" s="5">
        <v>0.79241805324760006</v>
      </c>
      <c r="E37" s="5">
        <v>9.5890116252361803</v>
      </c>
      <c r="F37" s="5">
        <v>41.801701173462789</v>
      </c>
      <c r="G37" s="5">
        <v>71.816602759438283</v>
      </c>
      <c r="H37" s="5">
        <v>49.571865366409767</v>
      </c>
      <c r="I37" s="5">
        <v>87.198479656914387</v>
      </c>
      <c r="J37" s="5">
        <v>125.79716916779735</v>
      </c>
      <c r="K37" s="5">
        <v>40.56982901832933</v>
      </c>
      <c r="L37" s="5">
        <v>105.36946467162836</v>
      </c>
      <c r="M37" s="5">
        <v>81.975120954583687</v>
      </c>
      <c r="N37" s="5">
        <v>125.46632789745047</v>
      </c>
      <c r="O37" s="5">
        <v>39.113215207856236</v>
      </c>
      <c r="P37" s="5">
        <v>65.30505375399693</v>
      </c>
      <c r="Q37" s="5">
        <v>27.899914362695082</v>
      </c>
      <c r="R37" s="5">
        <v>27.244399684011803</v>
      </c>
      <c r="S37" s="5">
        <v>104.24378471180515</v>
      </c>
      <c r="T37" s="5">
        <v>97.255232440835073</v>
      </c>
      <c r="U37" s="5">
        <v>39.729716179523592</v>
      </c>
      <c r="V37" s="5">
        <v>193.48334131288325</v>
      </c>
      <c r="W37" s="5">
        <v>106.92843383069055</v>
      </c>
    </row>
    <row r="38" spans="1:23">
      <c r="A38" s="6" t="s">
        <v>145</v>
      </c>
      <c r="B38" s="6" t="s">
        <v>117</v>
      </c>
      <c r="C38" s="5">
        <v>700.86595641994074</v>
      </c>
      <c r="D38" s="5">
        <v>700.0652587799425</v>
      </c>
      <c r="E38" s="5">
        <v>699.26456111994207</v>
      </c>
      <c r="F38" s="5">
        <v>698.46386346994359</v>
      </c>
      <c r="G38" s="5">
        <v>697.66316582994079</v>
      </c>
      <c r="H38" s="5">
        <v>696.86246817994243</v>
      </c>
      <c r="I38" s="5">
        <v>696.0617705299403</v>
      </c>
      <c r="J38" s="5">
        <v>695.26107288994058</v>
      </c>
      <c r="K38" s="5">
        <v>694.46037522994129</v>
      </c>
      <c r="L38" s="5">
        <v>693.65967758994179</v>
      </c>
      <c r="M38" s="5">
        <v>692.85897993994126</v>
      </c>
      <c r="N38" s="5">
        <v>692.05828228994073</v>
      </c>
      <c r="O38" s="5">
        <v>691.25758464994192</v>
      </c>
      <c r="P38" s="5">
        <v>690.45688699994196</v>
      </c>
      <c r="Q38" s="5">
        <v>689.65618934994279</v>
      </c>
      <c r="R38" s="5">
        <v>688.8554916999426</v>
      </c>
      <c r="S38" s="5">
        <v>259.2337806799888</v>
      </c>
      <c r="T38" s="5">
        <v>258.93210720998906</v>
      </c>
      <c r="U38" s="5">
        <v>258.63043373998897</v>
      </c>
      <c r="V38" s="5">
        <v>258.3287602699894</v>
      </c>
      <c r="W38" s="5">
        <v>258.02708678998926</v>
      </c>
    </row>
    <row r="39" spans="1:23">
      <c r="A39" s="6" t="s">
        <v>145</v>
      </c>
      <c r="B39" s="6" t="s">
        <v>118</v>
      </c>
      <c r="C39" s="5">
        <v>84.175632375291869</v>
      </c>
      <c r="D39" s="5">
        <v>153.70426283608441</v>
      </c>
      <c r="E39" s="5">
        <v>281.17972572097267</v>
      </c>
      <c r="F39" s="5">
        <v>503.01712574768618</v>
      </c>
      <c r="G39" s="5">
        <v>843.78935920855474</v>
      </c>
      <c r="H39" s="5">
        <v>969.69097901426449</v>
      </c>
      <c r="I39" s="5">
        <v>1345.9179075993447</v>
      </c>
      <c r="J39" s="5">
        <v>2683.2167566376938</v>
      </c>
      <c r="K39" s="5">
        <v>2936.4159144842752</v>
      </c>
      <c r="L39" s="5">
        <v>3556.5728709816067</v>
      </c>
      <c r="M39" s="5">
        <v>3598.5556974535593</v>
      </c>
      <c r="N39" s="5">
        <v>4560.9405972770928</v>
      </c>
      <c r="O39" s="5">
        <v>5365.6631692660267</v>
      </c>
      <c r="P39" s="5">
        <v>5466.2901683944747</v>
      </c>
      <c r="Q39" s="5">
        <v>6667.699583689513</v>
      </c>
      <c r="R39" s="5">
        <v>6800.2786779800745</v>
      </c>
      <c r="S39" s="5">
        <v>7360.459168642551</v>
      </c>
      <c r="T39" s="5">
        <v>6682.875286494942</v>
      </c>
      <c r="U39" s="5">
        <v>7166.7270130428778</v>
      </c>
      <c r="V39" s="5">
        <v>7876.4451442765239</v>
      </c>
      <c r="W39" s="5">
        <v>8437.8774800000792</v>
      </c>
    </row>
    <row r="40" spans="1:23">
      <c r="A40" s="6" t="s">
        <v>145</v>
      </c>
      <c r="B40" s="6" t="s">
        <v>119</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145</v>
      </c>
      <c r="B41" s="6" t="s">
        <v>120</v>
      </c>
      <c r="C41" s="5">
        <v>2306.7853902755855</v>
      </c>
      <c r="D41" s="5">
        <v>4218.1051480075694</v>
      </c>
      <c r="E41" s="5">
        <v>4113.3466760839292</v>
      </c>
      <c r="F41" s="5">
        <v>4053.5461069087792</v>
      </c>
      <c r="G41" s="5">
        <v>10936.514221958572</v>
      </c>
      <c r="H41" s="5">
        <v>16480.821478782487</v>
      </c>
      <c r="I41" s="5">
        <v>15401.286585881095</v>
      </c>
      <c r="J41" s="5">
        <v>17764.252957196833</v>
      </c>
      <c r="K41" s="5">
        <v>18421.465154874608</v>
      </c>
      <c r="L41" s="5">
        <v>20773.739241872037</v>
      </c>
      <c r="M41" s="5">
        <v>20915.510308861336</v>
      </c>
      <c r="N41" s="5">
        <v>26850.973541900148</v>
      </c>
      <c r="O41" s="5">
        <v>25363.40713225981</v>
      </c>
      <c r="P41" s="5">
        <v>25316.757928158586</v>
      </c>
      <c r="Q41" s="5">
        <v>31112.357727418144</v>
      </c>
      <c r="R41" s="5">
        <v>33466.828785281825</v>
      </c>
      <c r="S41" s="5">
        <v>35313.479789632634</v>
      </c>
      <c r="T41" s="5">
        <v>35760.772310356879</v>
      </c>
      <c r="U41" s="5">
        <v>35934.632007281492</v>
      </c>
      <c r="V41" s="5">
        <v>35534.054727561022</v>
      </c>
      <c r="W41" s="5">
        <v>34175.911104964063</v>
      </c>
    </row>
    <row r="42" spans="1:23">
      <c r="A42" s="6" t="s">
        <v>145</v>
      </c>
      <c r="B42" s="6" t="s">
        <v>121</v>
      </c>
      <c r="C42" s="5">
        <v>5005.2817667329782</v>
      </c>
      <c r="D42" s="5">
        <v>6213.3795789951218</v>
      </c>
      <c r="E42" s="5">
        <v>6131.1274016582374</v>
      </c>
      <c r="F42" s="5">
        <v>6118.8456715449793</v>
      </c>
      <c r="G42" s="5">
        <v>6224.2792601041201</v>
      </c>
      <c r="H42" s="5">
        <v>6257.118676133251</v>
      </c>
      <c r="I42" s="5">
        <v>7294.0645426549354</v>
      </c>
      <c r="J42" s="5">
        <v>6519.3067555356083</v>
      </c>
      <c r="K42" s="5">
        <v>8328.9247327697722</v>
      </c>
      <c r="L42" s="5">
        <v>9509.4259115759505</v>
      </c>
      <c r="M42" s="5">
        <v>9973.5057748516538</v>
      </c>
      <c r="N42" s="5">
        <v>15381.184485972768</v>
      </c>
      <c r="O42" s="5">
        <v>18679.560482678789</v>
      </c>
      <c r="P42" s="5">
        <v>19481.201158254353</v>
      </c>
      <c r="Q42" s="5">
        <v>23145.818606873054</v>
      </c>
      <c r="R42" s="5">
        <v>23095.008680751784</v>
      </c>
      <c r="S42" s="5">
        <v>23320.519078936239</v>
      </c>
      <c r="T42" s="5">
        <v>20488.678314250556</v>
      </c>
      <c r="U42" s="5">
        <v>22258.517654264524</v>
      </c>
      <c r="V42" s="5">
        <v>24839.359064413762</v>
      </c>
      <c r="W42" s="5">
        <v>26571.40642600814</v>
      </c>
    </row>
    <row r="43" spans="1:23">
      <c r="A43" s="6" t="s">
        <v>145</v>
      </c>
      <c r="B43" s="6" t="s">
        <v>122</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0" t="s">
        <v>150</v>
      </c>
      <c r="B44" s="100"/>
      <c r="C44" s="17">
        <v>66307.577298569537</v>
      </c>
      <c r="D44" s="17">
        <v>67632.42042428584</v>
      </c>
      <c r="E44" s="17">
        <v>70145.175887622696</v>
      </c>
      <c r="F44" s="17">
        <v>67776.073853521637</v>
      </c>
      <c r="G44" s="17">
        <v>69295.322905801528</v>
      </c>
      <c r="H44" s="17">
        <v>70632.410576746683</v>
      </c>
      <c r="I44" s="17">
        <v>71416.885443468578</v>
      </c>
      <c r="J44" s="17">
        <v>70454.170572971969</v>
      </c>
      <c r="K44" s="17">
        <v>72689.576466617393</v>
      </c>
      <c r="L44" s="17">
        <v>73375.085504169518</v>
      </c>
      <c r="M44" s="17">
        <v>74767.658101704641</v>
      </c>
      <c r="N44" s="17">
        <v>76810.562574034309</v>
      </c>
      <c r="O44" s="17">
        <v>78602.231208834011</v>
      </c>
      <c r="P44" s="17">
        <v>79378.389227325271</v>
      </c>
      <c r="Q44" s="17">
        <v>83343.255707151489</v>
      </c>
      <c r="R44" s="17">
        <v>85761.902243193559</v>
      </c>
      <c r="S44" s="17">
        <v>88545.378378445675</v>
      </c>
      <c r="T44" s="17">
        <v>86173.105240217279</v>
      </c>
      <c r="U44" s="17">
        <v>88082.541645109566</v>
      </c>
      <c r="V44" s="17">
        <v>90521.778704581768</v>
      </c>
      <c r="W44" s="17">
        <v>87455.927770725408</v>
      </c>
    </row>
    <row r="45" spans="1:23">
      <c r="A45" s="6" t="s">
        <v>145</v>
      </c>
      <c r="B45" s="6" t="s">
        <v>124</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0" t="s">
        <v>144</v>
      </c>
      <c r="B46" s="100"/>
      <c r="C46" s="17">
        <v>66307.577298569537</v>
      </c>
      <c r="D46" s="17">
        <v>67632.42042428584</v>
      </c>
      <c r="E46" s="17">
        <v>70145.175887622696</v>
      </c>
      <c r="F46" s="17">
        <v>67776.073853521637</v>
      </c>
      <c r="G46" s="17">
        <v>69295.322905801528</v>
      </c>
      <c r="H46" s="17">
        <v>70632.410576746683</v>
      </c>
      <c r="I46" s="17">
        <v>71418.591850396115</v>
      </c>
      <c r="J46" s="17">
        <v>70454.170572971969</v>
      </c>
      <c r="K46" s="17">
        <v>72689.576466617393</v>
      </c>
      <c r="L46" s="17">
        <v>73375.085504169518</v>
      </c>
      <c r="M46" s="17">
        <v>74767.658101704641</v>
      </c>
      <c r="N46" s="17">
        <v>76810.562574034309</v>
      </c>
      <c r="O46" s="17">
        <v>78602.231208834011</v>
      </c>
      <c r="P46" s="17">
        <v>79378.389227325271</v>
      </c>
      <c r="Q46" s="17">
        <v>83343.255707151489</v>
      </c>
      <c r="R46" s="17">
        <v>85761.902243193559</v>
      </c>
      <c r="S46" s="17">
        <v>88545.378378445675</v>
      </c>
      <c r="T46" s="17">
        <v>86173.105240217279</v>
      </c>
      <c r="U46" s="17">
        <v>88082.541645109566</v>
      </c>
      <c r="V46" s="17">
        <v>90521.778704581768</v>
      </c>
      <c r="W46" s="17">
        <v>87455.927770725408</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31432.726216147959</v>
      </c>
      <c r="D50" s="5">
        <v>33008.755180813387</v>
      </c>
      <c r="E50" s="5">
        <v>32903.895024184174</v>
      </c>
      <c r="F50" s="5">
        <v>33404.921336031046</v>
      </c>
      <c r="G50" s="5">
        <v>28736.264872187006</v>
      </c>
      <c r="H50" s="5">
        <v>20338.671341822828</v>
      </c>
      <c r="I50" s="5">
        <v>12737.27356320645</v>
      </c>
      <c r="J50" s="5">
        <v>10095.891887866448</v>
      </c>
      <c r="K50" s="5">
        <v>7567.5035085387726</v>
      </c>
      <c r="L50" s="5">
        <v>7482.532378281453</v>
      </c>
      <c r="M50" s="5">
        <v>6947.7071821457885</v>
      </c>
      <c r="N50" s="5">
        <v>6982.4851818247225</v>
      </c>
      <c r="O50" s="5">
        <v>7013.0424813053733</v>
      </c>
      <c r="P50" s="5">
        <v>6908.3925195563979</v>
      </c>
      <c r="Q50" s="5">
        <v>6210.8650892814067</v>
      </c>
      <c r="R50" s="5">
        <v>0</v>
      </c>
      <c r="S50" s="5">
        <v>0</v>
      </c>
      <c r="T50" s="5">
        <v>0</v>
      </c>
      <c r="U50" s="5">
        <v>0</v>
      </c>
      <c r="V50" s="5">
        <v>0</v>
      </c>
      <c r="W50" s="5">
        <v>0</v>
      </c>
    </row>
    <row r="51" spans="1:23">
      <c r="A51" s="6" t="s">
        <v>146</v>
      </c>
      <c r="B51" s="6" t="s">
        <v>115</v>
      </c>
      <c r="C51" s="5">
        <v>28.753324298849844</v>
      </c>
      <c r="D51" s="5">
        <v>17.274821641805815</v>
      </c>
      <c r="E51" s="5">
        <v>12.614066113081734</v>
      </c>
      <c r="F51" s="5">
        <v>8.54734367900015</v>
      </c>
      <c r="G51" s="5">
        <v>22.926990340219682</v>
      </c>
      <c r="H51" s="5">
        <v>69.815466920604067</v>
      </c>
      <c r="I51" s="5">
        <v>832.02437474031115</v>
      </c>
      <c r="J51" s="5">
        <v>125.12957281372647</v>
      </c>
      <c r="K51" s="5">
        <v>174.51852808663</v>
      </c>
      <c r="L51" s="5">
        <v>700.39791345217338</v>
      </c>
      <c r="M51" s="5">
        <v>172.937203500458</v>
      </c>
      <c r="N51" s="5">
        <v>834.87998564313204</v>
      </c>
      <c r="O51" s="5">
        <v>689.69511264526307</v>
      </c>
      <c r="P51" s="5">
        <v>289.68148975769788</v>
      </c>
      <c r="Q51" s="5">
        <v>124.02419011202286</v>
      </c>
      <c r="R51" s="5">
        <v>128.0002797943734</v>
      </c>
      <c r="S51" s="5">
        <v>709.66442226153765</v>
      </c>
      <c r="T51" s="5">
        <v>287.45050986936707</v>
      </c>
      <c r="U51" s="5">
        <v>0</v>
      </c>
      <c r="V51" s="5">
        <v>2.1059859495516822</v>
      </c>
      <c r="W51" s="5">
        <v>1.870589702085075</v>
      </c>
    </row>
    <row r="52" spans="1:23">
      <c r="A52" s="6" t="s">
        <v>146</v>
      </c>
      <c r="B52" s="6" t="s">
        <v>116</v>
      </c>
      <c r="C52" s="5">
        <v>32.950889027448888</v>
      </c>
      <c r="D52" s="5">
        <v>15.184410187766312</v>
      </c>
      <c r="E52" s="5">
        <v>9.796933021530938</v>
      </c>
      <c r="F52" s="5">
        <v>5.8605948067307603</v>
      </c>
      <c r="G52" s="5">
        <v>25.229506422235318</v>
      </c>
      <c r="H52" s="5">
        <v>32.312320810064215</v>
      </c>
      <c r="I52" s="5">
        <v>416.80701379159046</v>
      </c>
      <c r="J52" s="5">
        <v>83.648197932858039</v>
      </c>
      <c r="K52" s="5">
        <v>92.091189113863265</v>
      </c>
      <c r="L52" s="5">
        <v>184.55334286415277</v>
      </c>
      <c r="M52" s="5">
        <v>96.207584421495156</v>
      </c>
      <c r="N52" s="5">
        <v>237.94616568047977</v>
      </c>
      <c r="O52" s="5">
        <v>111.58012552822611</v>
      </c>
      <c r="P52" s="5">
        <v>251.50980564688814</v>
      </c>
      <c r="Q52" s="5">
        <v>130.69599583050908</v>
      </c>
      <c r="R52" s="5">
        <v>110.29453224093041</v>
      </c>
      <c r="S52" s="5">
        <v>649.05435333552293</v>
      </c>
      <c r="T52" s="5">
        <v>299.67833283884465</v>
      </c>
      <c r="U52" s="5">
        <v>234.17807579852621</v>
      </c>
      <c r="V52" s="5">
        <v>411.60508482132195</v>
      </c>
      <c r="W52" s="5">
        <v>354.99259644825105</v>
      </c>
    </row>
    <row r="53" spans="1:23">
      <c r="A53" s="6" t="s">
        <v>146</v>
      </c>
      <c r="B53" s="6" t="s">
        <v>117</v>
      </c>
      <c r="C53" s="5">
        <v>3183.3359570735247</v>
      </c>
      <c r="D53" s="5">
        <v>2953.748607979815</v>
      </c>
      <c r="E53" s="5">
        <v>2802.3896116324777</v>
      </c>
      <c r="F53" s="5">
        <v>3533.9931846290378</v>
      </c>
      <c r="G53" s="5">
        <v>2741.987381603316</v>
      </c>
      <c r="H53" s="5">
        <v>3165.1520976033903</v>
      </c>
      <c r="I53" s="5">
        <v>1919.0045927157773</v>
      </c>
      <c r="J53" s="5">
        <v>3879.5295656724807</v>
      </c>
      <c r="K53" s="5">
        <v>3652.3998958528878</v>
      </c>
      <c r="L53" s="5">
        <v>2880.5460591378578</v>
      </c>
      <c r="M53" s="5">
        <v>3147.7514223337621</v>
      </c>
      <c r="N53" s="5">
        <v>2919.9651923267315</v>
      </c>
      <c r="O53" s="5">
        <v>2768.827299687161</v>
      </c>
      <c r="P53" s="5">
        <v>3493.4805657470965</v>
      </c>
      <c r="Q53" s="5">
        <v>2711.434631482301</v>
      </c>
      <c r="R53" s="5">
        <v>3128.7843786430253</v>
      </c>
      <c r="S53" s="5">
        <v>1895.9851158486822</v>
      </c>
      <c r="T53" s="5">
        <v>3834.850950433824</v>
      </c>
      <c r="U53" s="5">
        <v>3613.4641169497131</v>
      </c>
      <c r="V53" s="5">
        <v>2847.2956551039169</v>
      </c>
      <c r="W53" s="5">
        <v>3110.6005191713753</v>
      </c>
    </row>
    <row r="54" spans="1:23">
      <c r="A54" s="6" t="s">
        <v>146</v>
      </c>
      <c r="B54" s="6" t="s">
        <v>118</v>
      </c>
      <c r="C54" s="5">
        <v>101.15341245508097</v>
      </c>
      <c r="D54" s="5">
        <v>115.302329777013</v>
      </c>
      <c r="E54" s="5">
        <v>191.93091386878137</v>
      </c>
      <c r="F54" s="5">
        <v>339.88152102010525</v>
      </c>
      <c r="G54" s="5">
        <v>437.54294680848625</v>
      </c>
      <c r="H54" s="5">
        <v>469.79716243834065</v>
      </c>
      <c r="I54" s="5">
        <v>878.53589844872727</v>
      </c>
      <c r="J54" s="5">
        <v>1883.6735562134261</v>
      </c>
      <c r="K54" s="5">
        <v>1889.7393643559831</v>
      </c>
      <c r="L54" s="5">
        <v>2064.0610903439174</v>
      </c>
      <c r="M54" s="5">
        <v>2536.2405821453858</v>
      </c>
      <c r="N54" s="5">
        <v>2586.3795294730044</v>
      </c>
      <c r="O54" s="5">
        <v>2479.5244418771836</v>
      </c>
      <c r="P54" s="5">
        <v>2351.4653156068939</v>
      </c>
      <c r="Q54" s="5">
        <v>3369.3352832430737</v>
      </c>
      <c r="R54" s="5">
        <v>3435.4098360342364</v>
      </c>
      <c r="S54" s="5">
        <v>3431.6953471656061</v>
      </c>
      <c r="T54" s="5">
        <v>3303.8102732848483</v>
      </c>
      <c r="U54" s="5">
        <v>3343.9644969675201</v>
      </c>
      <c r="V54" s="5">
        <v>3495.7189331011136</v>
      </c>
      <c r="W54" s="5">
        <v>3440.5595287774672</v>
      </c>
    </row>
    <row r="55" spans="1:23">
      <c r="A55" s="6" t="s">
        <v>146</v>
      </c>
      <c r="B55" s="6" t="s">
        <v>119</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146</v>
      </c>
      <c r="B56" s="6" t="s">
        <v>120</v>
      </c>
      <c r="C56" s="5">
        <v>13061.054209508566</v>
      </c>
      <c r="D56" s="5">
        <v>12446.283912763607</v>
      </c>
      <c r="E56" s="5">
        <v>12524.479691652015</v>
      </c>
      <c r="F56" s="5">
        <v>12960.449394073523</v>
      </c>
      <c r="G56" s="5">
        <v>13725.805715771718</v>
      </c>
      <c r="H56" s="5">
        <v>12995.238961584746</v>
      </c>
      <c r="I56" s="5">
        <v>16783.330424031152</v>
      </c>
      <c r="J56" s="5">
        <v>17931.158624765259</v>
      </c>
      <c r="K56" s="5">
        <v>18959.867229553547</v>
      </c>
      <c r="L56" s="5">
        <v>19911.190681887692</v>
      </c>
      <c r="M56" s="5">
        <v>23279.152549100512</v>
      </c>
      <c r="N56" s="5">
        <v>20398.302787965273</v>
      </c>
      <c r="O56" s="5">
        <v>20903.625525074727</v>
      </c>
      <c r="P56" s="5">
        <v>22088.993062345107</v>
      </c>
      <c r="Q56" s="5">
        <v>24914.390240911653</v>
      </c>
      <c r="R56" s="5">
        <v>24746.436879035951</v>
      </c>
      <c r="S56" s="5">
        <v>24315.562005729087</v>
      </c>
      <c r="T56" s="5">
        <v>25009.064585933149</v>
      </c>
      <c r="U56" s="5">
        <v>27442.861533304604</v>
      </c>
      <c r="V56" s="5">
        <v>28269.297689127132</v>
      </c>
      <c r="W56" s="5">
        <v>31654.044086655016</v>
      </c>
    </row>
    <row r="57" spans="1:23">
      <c r="A57" s="6" t="s">
        <v>146</v>
      </c>
      <c r="B57" s="6" t="s">
        <v>121</v>
      </c>
      <c r="C57" s="5">
        <v>2277.0261118926487</v>
      </c>
      <c r="D57" s="5">
        <v>2452.2245530073092</v>
      </c>
      <c r="E57" s="5">
        <v>2345.6043845089202</v>
      </c>
      <c r="F57" s="5">
        <v>2320.133611383219</v>
      </c>
      <c r="G57" s="5">
        <v>2365.6612804079055</v>
      </c>
      <c r="H57" s="5">
        <v>3374.8683664966943</v>
      </c>
      <c r="I57" s="5">
        <v>4392.7627585514037</v>
      </c>
      <c r="J57" s="5">
        <v>4688.2800022116735</v>
      </c>
      <c r="K57" s="5">
        <v>4857.3960625556219</v>
      </c>
      <c r="L57" s="5">
        <v>4965.5199925180905</v>
      </c>
      <c r="M57" s="5">
        <v>4922.4886436891438</v>
      </c>
      <c r="N57" s="5">
        <v>6489.1041824361209</v>
      </c>
      <c r="O57" s="5">
        <v>6786.4423418284323</v>
      </c>
      <c r="P57" s="5">
        <v>6603.2614433273175</v>
      </c>
      <c r="Q57" s="5">
        <v>10450.978806595795</v>
      </c>
      <c r="R57" s="5">
        <v>10620.767681581747</v>
      </c>
      <c r="S57" s="5">
        <v>10484.054729483656</v>
      </c>
      <c r="T57" s="5">
        <v>9548.9287384368708</v>
      </c>
      <c r="U57" s="5">
        <v>9797.2579747397649</v>
      </c>
      <c r="V57" s="5">
        <v>9746.5700366561432</v>
      </c>
      <c r="W57" s="5">
        <v>9620.571064607464</v>
      </c>
    </row>
    <row r="58" spans="1:23">
      <c r="A58" s="6" t="s">
        <v>146</v>
      </c>
      <c r="B58" s="6" t="s">
        <v>122</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0" t="s">
        <v>150</v>
      </c>
      <c r="B59" s="100"/>
      <c r="C59" s="17">
        <v>54228.932281494701</v>
      </c>
      <c r="D59" s="17">
        <v>55851.584792526897</v>
      </c>
      <c r="E59" s="17">
        <v>56222.4171606702</v>
      </c>
      <c r="F59" s="17">
        <v>58492.362828360863</v>
      </c>
      <c r="G59" s="17">
        <v>54406.176948512802</v>
      </c>
      <c r="H59" s="17">
        <v>47048.231556908824</v>
      </c>
      <c r="I59" s="17">
        <v>44400.991782265992</v>
      </c>
      <c r="J59" s="17">
        <v>44575.042535228342</v>
      </c>
      <c r="K59" s="17">
        <v>43535.269459913419</v>
      </c>
      <c r="L59" s="17">
        <v>44728.969180857523</v>
      </c>
      <c r="M59" s="17">
        <v>47674.418529328366</v>
      </c>
      <c r="N59" s="17">
        <v>47345.436753447859</v>
      </c>
      <c r="O59" s="17">
        <v>47951.824498024282</v>
      </c>
      <c r="P59" s="17">
        <v>49570.174115967107</v>
      </c>
      <c r="Q59" s="17">
        <v>55039.73301220619</v>
      </c>
      <c r="R59" s="17">
        <v>49840.781131217424</v>
      </c>
      <c r="S59" s="17">
        <v>49496.412889105486</v>
      </c>
      <c r="T59" s="17">
        <v>50685.660020391049</v>
      </c>
      <c r="U59" s="17">
        <v>53006.947102249105</v>
      </c>
      <c r="V59" s="17">
        <v>53540.323679547662</v>
      </c>
      <c r="W59" s="17">
        <v>57514.026636201394</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144</v>
      </c>
      <c r="B61" s="100"/>
      <c r="C61" s="17">
        <v>54228.932281494701</v>
      </c>
      <c r="D61" s="17">
        <v>55851.584792526897</v>
      </c>
      <c r="E61" s="17">
        <v>56222.4171606702</v>
      </c>
      <c r="F61" s="17">
        <v>58492.362828360863</v>
      </c>
      <c r="G61" s="17">
        <v>54406.176948512802</v>
      </c>
      <c r="H61" s="17">
        <v>47048.231556908824</v>
      </c>
      <c r="I61" s="17">
        <v>44400.991782265992</v>
      </c>
      <c r="J61" s="17">
        <v>44575.042535228342</v>
      </c>
      <c r="K61" s="17">
        <v>43535.269459913419</v>
      </c>
      <c r="L61" s="17">
        <v>44728.969180857523</v>
      </c>
      <c r="M61" s="17">
        <v>47674.418529328366</v>
      </c>
      <c r="N61" s="17">
        <v>47345.436753447859</v>
      </c>
      <c r="O61" s="17">
        <v>47951.824498024282</v>
      </c>
      <c r="P61" s="17">
        <v>49570.174115967107</v>
      </c>
      <c r="Q61" s="17">
        <v>55039.73301220619</v>
      </c>
      <c r="R61" s="17">
        <v>49840.781131217424</v>
      </c>
      <c r="S61" s="17">
        <v>49496.412889105486</v>
      </c>
      <c r="T61" s="17">
        <v>50685.660020391049</v>
      </c>
      <c r="U61" s="17">
        <v>53006.947102249105</v>
      </c>
      <c r="V61" s="17">
        <v>53540.323679547662</v>
      </c>
      <c r="W61" s="17">
        <v>57514.026636201394</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1897.5295920677343</v>
      </c>
      <c r="D66" s="5">
        <v>1896.4678223213066</v>
      </c>
      <c r="E66" s="5">
        <v>1437.9534035832899</v>
      </c>
      <c r="F66" s="5">
        <v>547.49999999123634</v>
      </c>
      <c r="G66" s="5">
        <v>547.49999999123793</v>
      </c>
      <c r="H66" s="5">
        <v>547.49999999123952</v>
      </c>
      <c r="I66" s="5">
        <v>1543.6034294253679</v>
      </c>
      <c r="J66" s="5">
        <v>901.70765377194596</v>
      </c>
      <c r="K66" s="5">
        <v>1262.7980983019636</v>
      </c>
      <c r="L66" s="5">
        <v>1590.5464545513867</v>
      </c>
      <c r="M66" s="5">
        <v>1586.6586953836734</v>
      </c>
      <c r="N66" s="5">
        <v>2011.1274210819852</v>
      </c>
      <c r="O66" s="5">
        <v>1917.8796373970115</v>
      </c>
      <c r="P66" s="5">
        <v>1909.0632993548604</v>
      </c>
      <c r="Q66" s="5">
        <v>1029.7157055203504</v>
      </c>
      <c r="R66" s="5">
        <v>1116.1134850698854</v>
      </c>
      <c r="S66" s="5">
        <v>0</v>
      </c>
      <c r="T66" s="5">
        <v>0</v>
      </c>
      <c r="U66" s="5">
        <v>0</v>
      </c>
      <c r="V66" s="5">
        <v>0</v>
      </c>
      <c r="W66" s="5">
        <v>0</v>
      </c>
    </row>
    <row r="67" spans="1:23">
      <c r="A67" s="6" t="s">
        <v>147</v>
      </c>
      <c r="B67" s="6" t="s">
        <v>116</v>
      </c>
      <c r="C67" s="5">
        <v>62.904181129816514</v>
      </c>
      <c r="D67" s="5">
        <v>74.482541602731104</v>
      </c>
      <c r="E67" s="5">
        <v>108.81121378231397</v>
      </c>
      <c r="F67" s="5">
        <v>7.6332698117995417</v>
      </c>
      <c r="G67" s="5">
        <v>16.823870778629292</v>
      </c>
      <c r="H67" s="5">
        <v>50.468772504546649</v>
      </c>
      <c r="I67" s="5">
        <v>404.178064456399</v>
      </c>
      <c r="J67" s="5">
        <v>109.71177648747042</v>
      </c>
      <c r="K67" s="5">
        <v>160.56503294039456</v>
      </c>
      <c r="L67" s="5">
        <v>417.23173530544562</v>
      </c>
      <c r="M67" s="5">
        <v>341.6954291389261</v>
      </c>
      <c r="N67" s="5">
        <v>530.04440737161542</v>
      </c>
      <c r="O67" s="5">
        <v>454.75338721711086</v>
      </c>
      <c r="P67" s="5">
        <v>421.3500507346605</v>
      </c>
      <c r="Q67" s="5">
        <v>197.05233472166375</v>
      </c>
      <c r="R67" s="5">
        <v>133.83167114495384</v>
      </c>
      <c r="S67" s="5">
        <v>569.24575573127629</v>
      </c>
      <c r="T67" s="5">
        <v>419.48006419425349</v>
      </c>
      <c r="U67" s="5">
        <v>298.33280711925357</v>
      </c>
      <c r="V67" s="5">
        <v>447.8016262380886</v>
      </c>
      <c r="W67" s="5">
        <v>376.32641493857301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114.78962964391332</v>
      </c>
      <c r="D69" s="5">
        <v>126.56215806190059</v>
      </c>
      <c r="E69" s="5">
        <v>180.81943480823705</v>
      </c>
      <c r="F69" s="5">
        <v>228.20199339551999</v>
      </c>
      <c r="G69" s="5">
        <v>277.52497640864345</v>
      </c>
      <c r="H69" s="5">
        <v>302.96359279460574</v>
      </c>
      <c r="I69" s="5">
        <v>306.08549656205582</v>
      </c>
      <c r="J69" s="5">
        <v>303.43878183058882</v>
      </c>
      <c r="K69" s="5">
        <v>315.57349951400806</v>
      </c>
      <c r="L69" s="5">
        <v>322.06912170293697</v>
      </c>
      <c r="M69" s="5">
        <v>325.11472184898031</v>
      </c>
      <c r="N69" s="5">
        <v>341.95746638856258</v>
      </c>
      <c r="O69" s="5">
        <v>355.14101441020051</v>
      </c>
      <c r="P69" s="5">
        <v>348.97487963460878</v>
      </c>
      <c r="Q69" s="5">
        <v>379.16035273512836</v>
      </c>
      <c r="R69" s="5">
        <v>538.55156018661933</v>
      </c>
      <c r="S69" s="5">
        <v>897.54575406532877</v>
      </c>
      <c r="T69" s="5">
        <v>869.89052183996534</v>
      </c>
      <c r="U69" s="5">
        <v>911.84912167004904</v>
      </c>
      <c r="V69" s="5">
        <v>901.63907931630376</v>
      </c>
      <c r="W69" s="5">
        <v>1009.8428892122413</v>
      </c>
    </row>
    <row r="70" spans="1:23">
      <c r="A70" s="6" t="s">
        <v>147</v>
      </c>
      <c r="B70" s="6" t="s">
        <v>119</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147</v>
      </c>
      <c r="B71" s="6" t="s">
        <v>120</v>
      </c>
      <c r="C71" s="5">
        <v>6801.1347125486036</v>
      </c>
      <c r="D71" s="5">
        <v>6030.5484212674373</v>
      </c>
      <c r="E71" s="5">
        <v>6245.3099916034935</v>
      </c>
      <c r="F71" s="5">
        <v>6215.4937025876607</v>
      </c>
      <c r="G71" s="5">
        <v>6942.8568312859716</v>
      </c>
      <c r="H71" s="5">
        <v>8135.3425554929972</v>
      </c>
      <c r="I71" s="5">
        <v>8468.3838918968268</v>
      </c>
      <c r="J71" s="5">
        <v>8787.161047827607</v>
      </c>
      <c r="K71" s="5">
        <v>8617.0353094370148</v>
      </c>
      <c r="L71" s="5">
        <v>9154.6003552581678</v>
      </c>
      <c r="M71" s="5">
        <v>10322.559059358276</v>
      </c>
      <c r="N71" s="5">
        <v>9261.2157645357074</v>
      </c>
      <c r="O71" s="5">
        <v>8938.6649688441976</v>
      </c>
      <c r="P71" s="5">
        <v>8621.1430686339536</v>
      </c>
      <c r="Q71" s="5">
        <v>11095.835546819475</v>
      </c>
      <c r="R71" s="5">
        <v>10363.06880635203</v>
      </c>
      <c r="S71" s="5">
        <v>10374.168874562021</v>
      </c>
      <c r="T71" s="5">
        <v>10860.152434576408</v>
      </c>
      <c r="U71" s="5">
        <v>10087.286580879034</v>
      </c>
      <c r="V71" s="5">
        <v>10366.798094038179</v>
      </c>
      <c r="W71" s="5">
        <v>11076.621803432186</v>
      </c>
    </row>
    <row r="72" spans="1:23">
      <c r="A72" s="6" t="s">
        <v>147</v>
      </c>
      <c r="B72" s="6" t="s">
        <v>121</v>
      </c>
      <c r="C72" s="5">
        <v>964.27016276399797</v>
      </c>
      <c r="D72" s="5">
        <v>1009.4151096269991</v>
      </c>
      <c r="E72" s="5">
        <v>972.54848291399969</v>
      </c>
      <c r="F72" s="5">
        <v>978.96544118100189</v>
      </c>
      <c r="G72" s="5">
        <v>1600.3995407022528</v>
      </c>
      <c r="H72" s="5">
        <v>3568.4007136005384</v>
      </c>
      <c r="I72" s="5">
        <v>4109.8141257216475</v>
      </c>
      <c r="J72" s="5">
        <v>3799.3296927303313</v>
      </c>
      <c r="K72" s="5">
        <v>3920.3910122961797</v>
      </c>
      <c r="L72" s="5">
        <v>3853.6555233625709</v>
      </c>
      <c r="M72" s="5">
        <v>3946.9661556789383</v>
      </c>
      <c r="N72" s="5">
        <v>4086.3287078828171</v>
      </c>
      <c r="O72" s="5">
        <v>3912.2578010275106</v>
      </c>
      <c r="P72" s="5">
        <v>3937.2380342258184</v>
      </c>
      <c r="Q72" s="5">
        <v>3936.4846101095554</v>
      </c>
      <c r="R72" s="5">
        <v>4069.7247900535644</v>
      </c>
      <c r="S72" s="5">
        <v>4231.6552008859298</v>
      </c>
      <c r="T72" s="5">
        <v>3975.3303132527694</v>
      </c>
      <c r="U72" s="5">
        <v>4352.4357963534048</v>
      </c>
      <c r="V72" s="5">
        <v>4315.3041363896791</v>
      </c>
      <c r="W72" s="5">
        <v>4409.5712037092062</v>
      </c>
    </row>
    <row r="73" spans="1:23">
      <c r="A73" s="6" t="s">
        <v>147</v>
      </c>
      <c r="B73" s="6" t="s">
        <v>122</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0" t="s">
        <v>150</v>
      </c>
      <c r="B74" s="100"/>
      <c r="C74" s="17">
        <v>12266.916914710553</v>
      </c>
      <c r="D74" s="17">
        <v>11715.439491870675</v>
      </c>
      <c r="E74" s="17">
        <v>11580.235033662497</v>
      </c>
      <c r="F74" s="17">
        <v>10672.462617802097</v>
      </c>
      <c r="G74" s="17">
        <v>12131.447383591891</v>
      </c>
      <c r="H74" s="17">
        <v>15392.661320008423</v>
      </c>
      <c r="I74" s="17">
        <v>17684.914119320041</v>
      </c>
      <c r="J74" s="17">
        <v>16839.942027599755</v>
      </c>
      <c r="K74" s="17">
        <v>17279.142426927854</v>
      </c>
      <c r="L74" s="17">
        <v>18406.088582103472</v>
      </c>
      <c r="M74" s="17">
        <v>19710.663249011614</v>
      </c>
      <c r="N74" s="17">
        <v>19506.091791238025</v>
      </c>
      <c r="O74" s="17">
        <v>18906.401588789329</v>
      </c>
      <c r="P74" s="17">
        <v>18653.012282124091</v>
      </c>
      <c r="Q74" s="17">
        <v>20195.141112527243</v>
      </c>
      <c r="R74" s="17">
        <v>19811.133209096733</v>
      </c>
      <c r="S74" s="17">
        <v>19416.843369859824</v>
      </c>
      <c r="T74" s="17">
        <v>19582.419272883631</v>
      </c>
      <c r="U74" s="17">
        <v>19136.840404815692</v>
      </c>
      <c r="V74" s="17">
        <v>19627.421145211243</v>
      </c>
      <c r="W74" s="17">
        <v>20501.026043753664</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0" t="s">
        <v>144</v>
      </c>
      <c r="B76" s="100"/>
      <c r="C76" s="17">
        <v>12266.916914710553</v>
      </c>
      <c r="D76" s="17">
        <v>11715.439491870675</v>
      </c>
      <c r="E76" s="17">
        <v>11580.235033662497</v>
      </c>
      <c r="F76" s="17">
        <v>10672.462617802097</v>
      </c>
      <c r="G76" s="17">
        <v>12131.447383591891</v>
      </c>
      <c r="H76" s="17">
        <v>15392.661320008423</v>
      </c>
      <c r="I76" s="17">
        <v>17684.914119320041</v>
      </c>
      <c r="J76" s="17">
        <v>16839.942027599755</v>
      </c>
      <c r="K76" s="17">
        <v>17279.142426927854</v>
      </c>
      <c r="L76" s="17">
        <v>18406.088582103472</v>
      </c>
      <c r="M76" s="17">
        <v>19710.663249011614</v>
      </c>
      <c r="N76" s="17">
        <v>19506.091791238025</v>
      </c>
      <c r="O76" s="17">
        <v>18906.401588789329</v>
      </c>
      <c r="P76" s="17">
        <v>18653.012282124091</v>
      </c>
      <c r="Q76" s="17">
        <v>20195.141112527243</v>
      </c>
      <c r="R76" s="17">
        <v>19811.133209096733</v>
      </c>
      <c r="S76" s="17">
        <v>19416.843369859824</v>
      </c>
      <c r="T76" s="17">
        <v>19582.419272883631</v>
      </c>
      <c r="U76" s="17">
        <v>19136.840404815692</v>
      </c>
      <c r="V76" s="17">
        <v>19627.421145211243</v>
      </c>
      <c r="W76" s="17">
        <v>20501.026043753664</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1.3772317900430884</v>
      </c>
      <c r="T82" s="5">
        <v>8.5698298070892409E-2</v>
      </c>
      <c r="U82" s="5">
        <v>0</v>
      </c>
      <c r="V82" s="5">
        <v>0.54803126133758551</v>
      </c>
      <c r="W82" s="5">
        <v>0</v>
      </c>
    </row>
    <row r="83" spans="1:23">
      <c r="A83" s="6" t="s">
        <v>148</v>
      </c>
      <c r="B83" s="6" t="s">
        <v>117</v>
      </c>
      <c r="C83" s="5">
        <v>10109.291186318256</v>
      </c>
      <c r="D83" s="5">
        <v>7872.5543352712311</v>
      </c>
      <c r="E83" s="5">
        <v>7896.3675739282007</v>
      </c>
      <c r="F83" s="5">
        <v>9207.1544272995434</v>
      </c>
      <c r="G83" s="5">
        <v>8717.4901408608748</v>
      </c>
      <c r="H83" s="5">
        <v>8867.0505127293</v>
      </c>
      <c r="I83" s="5">
        <v>5963.1315429995338</v>
      </c>
      <c r="J83" s="5">
        <v>7840.3655484585779</v>
      </c>
      <c r="K83" s="5">
        <v>7416.0880038170599</v>
      </c>
      <c r="L83" s="5">
        <v>6476.2117820059184</v>
      </c>
      <c r="M83" s="5">
        <v>5803.7615037341911</v>
      </c>
      <c r="N83" s="5">
        <v>5628.8886313624917</v>
      </c>
      <c r="O83" s="5">
        <v>5470.2202822120589</v>
      </c>
      <c r="P83" s="5">
        <v>4667.502651478042</v>
      </c>
      <c r="Q83" s="5">
        <v>3611.0744363099652</v>
      </c>
      <c r="R83" s="5">
        <v>7608.0121717792526</v>
      </c>
      <c r="S83" s="5">
        <v>5861.9769425294262</v>
      </c>
      <c r="T83" s="5">
        <v>7325.1694643928176</v>
      </c>
      <c r="U83" s="5">
        <v>7255.9516302823122</v>
      </c>
      <c r="V83" s="5">
        <v>6348.4136410408537</v>
      </c>
      <c r="W83" s="5">
        <v>6359.0596862898446</v>
      </c>
    </row>
    <row r="84" spans="1:23">
      <c r="A84" s="6" t="s">
        <v>148</v>
      </c>
      <c r="B84" s="6" t="s">
        <v>118</v>
      </c>
      <c r="C84" s="5">
        <v>2.6068722432369738</v>
      </c>
      <c r="D84" s="5">
        <v>1.4106655303786444</v>
      </c>
      <c r="E84" s="5">
        <v>6.4728625115470368</v>
      </c>
      <c r="F84" s="5">
        <v>11.937013861168476</v>
      </c>
      <c r="G84" s="5">
        <v>13.659050910413487</v>
      </c>
      <c r="H84" s="5">
        <v>8.8372380863036462</v>
      </c>
      <c r="I84" s="5">
        <v>25.699539550253682</v>
      </c>
      <c r="J84" s="5">
        <v>10.172844285865969</v>
      </c>
      <c r="K84" s="5">
        <v>12.517106293107894</v>
      </c>
      <c r="L84" s="5">
        <v>20.813270783792671</v>
      </c>
      <c r="M84" s="5">
        <v>30.173570533582474</v>
      </c>
      <c r="N84" s="5">
        <v>53.438284838787055</v>
      </c>
      <c r="O84" s="5">
        <v>78.398684172973191</v>
      </c>
      <c r="P84" s="5">
        <v>229.01931399952565</v>
      </c>
      <c r="Q84" s="5">
        <v>294.26114039625304</v>
      </c>
      <c r="R84" s="5">
        <v>116.47853833887061</v>
      </c>
      <c r="S84" s="5">
        <v>159.72252498522096</v>
      </c>
      <c r="T84" s="5">
        <v>144.64382961576695</v>
      </c>
      <c r="U84" s="5">
        <v>151.94817279691489</v>
      </c>
      <c r="V84" s="5">
        <v>156.08910978972119</v>
      </c>
      <c r="W84" s="5">
        <v>140.02419001690888</v>
      </c>
    </row>
    <row r="85" spans="1:23">
      <c r="A85" s="6" t="s">
        <v>148</v>
      </c>
      <c r="B85" s="6" t="s">
        <v>119</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148</v>
      </c>
      <c r="B86" s="6" t="s">
        <v>120</v>
      </c>
      <c r="C86" s="5">
        <v>2124.9864894117436</v>
      </c>
      <c r="D86" s="5">
        <v>2049.3446551971256</v>
      </c>
      <c r="E86" s="5">
        <v>2464.3763828691062</v>
      </c>
      <c r="F86" s="5">
        <v>3255.7838927794037</v>
      </c>
      <c r="G86" s="5">
        <v>3972.4660934421854</v>
      </c>
      <c r="H86" s="5">
        <v>4666.4182682741221</v>
      </c>
      <c r="I86" s="5">
        <v>5330.4353472107841</v>
      </c>
      <c r="J86" s="5">
        <v>5515.5666479780675</v>
      </c>
      <c r="K86" s="5">
        <v>5945.7042490265312</v>
      </c>
      <c r="L86" s="5">
        <v>6376.753475811498</v>
      </c>
      <c r="M86" s="5">
        <v>7616.8762577745601</v>
      </c>
      <c r="N86" s="5">
        <v>7836.5117680908679</v>
      </c>
      <c r="O86" s="5">
        <v>8108.6191414653204</v>
      </c>
      <c r="P86" s="5">
        <v>9141.8804332507007</v>
      </c>
      <c r="Q86" s="5">
        <v>9852.6819749930364</v>
      </c>
      <c r="R86" s="5">
        <v>10514.972813992632</v>
      </c>
      <c r="S86" s="5">
        <v>10636.97428501041</v>
      </c>
      <c r="T86" s="5">
        <v>11307.644321304319</v>
      </c>
      <c r="U86" s="5">
        <v>11790.885487900778</v>
      </c>
      <c r="V86" s="5">
        <v>9554.895325489515</v>
      </c>
      <c r="W86" s="5">
        <v>9819.9860113279374</v>
      </c>
    </row>
    <row r="87" spans="1:23">
      <c r="A87" s="6" t="s">
        <v>148</v>
      </c>
      <c r="B87" s="6" t="s">
        <v>121</v>
      </c>
      <c r="C87" s="5">
        <v>0</v>
      </c>
      <c r="D87" s="5">
        <v>0</v>
      </c>
      <c r="E87" s="5">
        <v>0</v>
      </c>
      <c r="F87" s="5">
        <v>0</v>
      </c>
      <c r="G87" s="5">
        <v>0</v>
      </c>
      <c r="H87" s="5">
        <v>0</v>
      </c>
      <c r="I87" s="5">
        <v>304.79452769999983</v>
      </c>
      <c r="J87" s="5">
        <v>289.67010284999935</v>
      </c>
      <c r="K87" s="5">
        <v>299.07209265000074</v>
      </c>
      <c r="L87" s="5">
        <v>295.38303824999986</v>
      </c>
      <c r="M87" s="5">
        <v>293.47250354999875</v>
      </c>
      <c r="N87" s="5">
        <v>304.35127890000155</v>
      </c>
      <c r="O87" s="5">
        <v>315.56269274999812</v>
      </c>
      <c r="P87" s="5">
        <v>288.32339580000081</v>
      </c>
      <c r="Q87" s="5">
        <v>298.1962663499973</v>
      </c>
      <c r="R87" s="5">
        <v>287.00702790000128</v>
      </c>
      <c r="S87" s="5">
        <v>304.77683969999981</v>
      </c>
      <c r="T87" s="5">
        <v>291.80203635000055</v>
      </c>
      <c r="U87" s="5">
        <v>299.8614746999998</v>
      </c>
      <c r="V87" s="5">
        <v>285.6568186500009</v>
      </c>
      <c r="W87" s="5">
        <v>283.98236282541774</v>
      </c>
    </row>
    <row r="88" spans="1:23">
      <c r="A88" s="6" t="s">
        <v>148</v>
      </c>
      <c r="B88" s="6" t="s">
        <v>122</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0" t="s">
        <v>150</v>
      </c>
      <c r="B89" s="100"/>
      <c r="C89" s="17">
        <v>12520.8071850629</v>
      </c>
      <c r="D89" s="17">
        <v>10243.457638761556</v>
      </c>
      <c r="E89" s="17">
        <v>10712.242324931907</v>
      </c>
      <c r="F89" s="17">
        <v>12845.116343767848</v>
      </c>
      <c r="G89" s="17">
        <v>13096.66642251996</v>
      </c>
      <c r="H89" s="17">
        <v>13948.731244125524</v>
      </c>
      <c r="I89" s="17">
        <v>12018.114373826616</v>
      </c>
      <c r="J89" s="17">
        <v>14080.409355646145</v>
      </c>
      <c r="K89" s="17">
        <v>14112.109578041192</v>
      </c>
      <c r="L89" s="17">
        <v>13612.165242918818</v>
      </c>
      <c r="M89" s="17">
        <v>14200.235947547451</v>
      </c>
      <c r="N89" s="17">
        <v>14271.12812950736</v>
      </c>
      <c r="O89" s="17">
        <v>14398.666100501676</v>
      </c>
      <c r="P89" s="17">
        <v>14608.720009402443</v>
      </c>
      <c r="Q89" s="17">
        <v>14296.038487174501</v>
      </c>
      <c r="R89" s="17">
        <v>18970.334833739988</v>
      </c>
      <c r="S89" s="17">
        <v>17374.341212743282</v>
      </c>
      <c r="T89" s="17">
        <v>19498.555423050206</v>
      </c>
      <c r="U89" s="17">
        <v>19922.391899845286</v>
      </c>
      <c r="V89" s="17">
        <v>16771.770686272608</v>
      </c>
      <c r="W89" s="17">
        <v>17059.638046711596</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12520.8071850629</v>
      </c>
      <c r="D91" s="17">
        <v>10243.457638761556</v>
      </c>
      <c r="E91" s="17">
        <v>10712.242324931907</v>
      </c>
      <c r="F91" s="17">
        <v>12845.116343767848</v>
      </c>
      <c r="G91" s="17">
        <v>13096.66642251996</v>
      </c>
      <c r="H91" s="17">
        <v>13948.731244125524</v>
      </c>
      <c r="I91" s="17">
        <v>12018.114373826616</v>
      </c>
      <c r="J91" s="17">
        <v>14080.409355646145</v>
      </c>
      <c r="K91" s="17">
        <v>14112.109578041192</v>
      </c>
      <c r="L91" s="17">
        <v>13612.165242918818</v>
      </c>
      <c r="M91" s="17">
        <v>14200.235947547451</v>
      </c>
      <c r="N91" s="17">
        <v>14271.12812950736</v>
      </c>
      <c r="O91" s="17">
        <v>14398.666100501676</v>
      </c>
      <c r="P91" s="17">
        <v>14608.720009402443</v>
      </c>
      <c r="Q91" s="17">
        <v>14296.038487174501</v>
      </c>
      <c r="R91" s="17">
        <v>18970.334833739988</v>
      </c>
      <c r="S91" s="17">
        <v>17374.341212743282</v>
      </c>
      <c r="T91" s="17">
        <v>19498.555423050206</v>
      </c>
      <c r="U91" s="17">
        <v>19922.391899845286</v>
      </c>
      <c r="V91" s="17">
        <v>16771.770686272608</v>
      </c>
      <c r="W91" s="17">
        <v>17059.638046711596</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-513.43703777559062</v>
      </c>
      <c r="D96" s="5">
        <v>-849.01419629478096</v>
      </c>
      <c r="E96" s="5">
        <v>-1292.9301380364329</v>
      </c>
      <c r="F96" s="5">
        <v>-2349.038960321679</v>
      </c>
      <c r="G96" s="5">
        <v>-8046.9456677135049</v>
      </c>
      <c r="H96" s="5">
        <v>-8944.4150928748913</v>
      </c>
      <c r="I96" s="5">
        <v>-11038.198884938787</v>
      </c>
      <c r="J96" s="5">
        <v>-12618.234571669294</v>
      </c>
      <c r="K96" s="5">
        <v>-13653.862802925534</v>
      </c>
      <c r="L96" s="5">
        <v>-15148.391162014783</v>
      </c>
      <c r="M96" s="5">
        <v>-17244.494069979213</v>
      </c>
      <c r="N96" s="5">
        <v>-18566.221982579835</v>
      </c>
      <c r="O96" s="5">
        <v>-19562.967462747958</v>
      </c>
      <c r="P96" s="5">
        <v>-19386.05168232727</v>
      </c>
      <c r="Q96" s="5">
        <v>-25657.779475844087</v>
      </c>
      <c r="R96" s="5">
        <v>-26238.305141760629</v>
      </c>
      <c r="S96" s="5">
        <v>-28422.074180857438</v>
      </c>
      <c r="T96" s="5">
        <v>-26547.102516295021</v>
      </c>
      <c r="U96" s="5">
        <v>-27482.708682559987</v>
      </c>
      <c r="V96" s="5">
        <v>-29772.850007818146</v>
      </c>
      <c r="W96" s="5">
        <v>-30925.142310734824</v>
      </c>
    </row>
    <row r="97" spans="1:23">
      <c r="A97" s="6" t="s">
        <v>77</v>
      </c>
      <c r="B97" s="6" t="s">
        <v>127</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0" t="s">
        <v>138</v>
      </c>
      <c r="B98" s="100"/>
      <c r="C98" s="17">
        <v>-946.10084843464108</v>
      </c>
      <c r="D98" s="17">
        <v>-1598.1810929182284</v>
      </c>
      <c r="E98" s="17">
        <v>-2245.575929252263</v>
      </c>
      <c r="F98" s="17">
        <v>-3633.7684225358107</v>
      </c>
      <c r="G98" s="17">
        <v>-9512.6368361300429</v>
      </c>
      <c r="H98" s="17">
        <v>-10491.371133526423</v>
      </c>
      <c r="I98" s="17">
        <v>-12734.174116898528</v>
      </c>
      <c r="J98" s="17">
        <v>-14472.230259581616</v>
      </c>
      <c r="K98" s="17">
        <v>-15680.826049212073</v>
      </c>
      <c r="L98" s="17">
        <v>-17362.275778198684</v>
      </c>
      <c r="M98" s="17">
        <v>-19648.006552371509</v>
      </c>
      <c r="N98" s="17">
        <v>-21146.283252825189</v>
      </c>
      <c r="O98" s="17">
        <v>-22316.505135250776</v>
      </c>
      <c r="P98" s="17">
        <v>-22334.571775355947</v>
      </c>
      <c r="Q98" s="17">
        <v>-28809.481390257075</v>
      </c>
      <c r="R98" s="17">
        <v>-29677.4523967278</v>
      </c>
      <c r="S98" s="17">
        <v>-32144.238861276048</v>
      </c>
      <c r="T98" s="17">
        <v>-30554.167059654224</v>
      </c>
      <c r="U98" s="17">
        <v>-31776.96948191999</v>
      </c>
      <c r="V98" s="17">
        <v>-34400.837790251651</v>
      </c>
      <c r="W98" s="17">
        <v>-35895.123161256088</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-151.58752429340188</v>
      </c>
      <c r="D101" s="5">
        <v>-367.05680501933318</v>
      </c>
      <c r="E101" s="5">
        <v>-491.52882883325668</v>
      </c>
      <c r="F101" s="5">
        <v>-1033.9909426912711</v>
      </c>
      <c r="G101" s="5">
        <v>-6085.2382170241262</v>
      </c>
      <c r="H101" s="5">
        <v>-6767.8609457855382</v>
      </c>
      <c r="I101" s="5">
        <v>-7851.4680665984979</v>
      </c>
      <c r="J101" s="5">
        <v>-6563.8859366947208</v>
      </c>
      <c r="K101" s="5">
        <v>-7237.4006412167037</v>
      </c>
      <c r="L101" s="5">
        <v>-7739.9693209184315</v>
      </c>
      <c r="M101" s="5">
        <v>-9148.6255733756188</v>
      </c>
      <c r="N101" s="5">
        <v>-9200.8883540595853</v>
      </c>
      <c r="O101" s="5">
        <v>-9266.3273791986412</v>
      </c>
      <c r="P101" s="5">
        <v>-8950.5513822192261</v>
      </c>
      <c r="Q101" s="5">
        <v>-12352.947039830213</v>
      </c>
      <c r="R101" s="5">
        <v>-12664.064445064336</v>
      </c>
      <c r="S101" s="5">
        <v>-13685.202343496512</v>
      </c>
      <c r="T101" s="5">
        <v>-12962.428343527074</v>
      </c>
      <c r="U101" s="5">
        <v>-13097.454943600356</v>
      </c>
      <c r="V101" s="5">
        <v>-14375.215258811155</v>
      </c>
      <c r="W101" s="5">
        <v>-14769.773970527312</v>
      </c>
    </row>
    <row r="102" spans="1:23">
      <c r="A102" s="6" t="s">
        <v>128</v>
      </c>
      <c r="B102" s="6" t="s">
        <v>127</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0" t="s">
        <v>138</v>
      </c>
      <c r="B103" s="100"/>
      <c r="C103" s="17">
        <v>-322.39025615695289</v>
      </c>
      <c r="D103" s="17">
        <v>-672.61540332694813</v>
      </c>
      <c r="E103" s="17">
        <v>-884.55397666900762</v>
      </c>
      <c r="F103" s="17">
        <v>-1564.4351995643981</v>
      </c>
      <c r="G103" s="17">
        <v>-6696.5711844384914</v>
      </c>
      <c r="H103" s="17">
        <v>-7412.0572460285894</v>
      </c>
      <c r="I103" s="17">
        <v>-8550.7470329244752</v>
      </c>
      <c r="J103" s="17">
        <v>-7326.4640998440527</v>
      </c>
      <c r="K103" s="17">
        <v>-8070.1646495261148</v>
      </c>
      <c r="L103" s="17">
        <v>-8644.5916373385899</v>
      </c>
      <c r="M103" s="17">
        <v>-10127.972035740386</v>
      </c>
      <c r="N103" s="17">
        <v>-10245.623485723596</v>
      </c>
      <c r="O103" s="17">
        <v>-10379.240542244181</v>
      </c>
      <c r="P103" s="17">
        <v>-10133.569998427065</v>
      </c>
      <c r="Q103" s="17">
        <v>-13618.228199580062</v>
      </c>
      <c r="R103" s="17">
        <v>-14037.890294812685</v>
      </c>
      <c r="S103" s="17">
        <v>-15154.867962743732</v>
      </c>
      <c r="T103" s="17">
        <v>-14537.252577520534</v>
      </c>
      <c r="U103" s="17">
        <v>-14779.340807804476</v>
      </c>
      <c r="V103" s="17">
        <v>-16173.562908517704</v>
      </c>
      <c r="W103" s="17">
        <v>-16693.447345150613</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-100.37169016842861</v>
      </c>
      <c r="D106" s="5">
        <v>-191.37315339375135</v>
      </c>
      <c r="E106" s="5">
        <v>-351.0982448047979</v>
      </c>
      <c r="F106" s="5">
        <v>-628.84396333424718</v>
      </c>
      <c r="G106" s="5">
        <v>-1099.9956462823045</v>
      </c>
      <c r="H106" s="5">
        <v>-1251.2499335374127</v>
      </c>
      <c r="I106" s="5">
        <v>-1729.4369160166452</v>
      </c>
      <c r="J106" s="5">
        <v>-3362.5924892279313</v>
      </c>
      <c r="K106" s="5">
        <v>-3690.9950344629688</v>
      </c>
      <c r="L106" s="5">
        <v>-4469.3361782917118</v>
      </c>
      <c r="M106" s="5">
        <v>-4529.7518508100557</v>
      </c>
      <c r="N106" s="5">
        <v>-5716.5841014746793</v>
      </c>
      <c r="O106" s="5">
        <v>-6725.8314992265059</v>
      </c>
      <c r="P106" s="5">
        <v>-6843.1633063471472</v>
      </c>
      <c r="Q106" s="5">
        <v>-8335.895429417722</v>
      </c>
      <c r="R106" s="5">
        <v>-8516.4876539745565</v>
      </c>
      <c r="S106" s="5">
        <v>-9221.0279709754705</v>
      </c>
      <c r="T106" s="5">
        <v>-8292.7161638489724</v>
      </c>
      <c r="U106" s="5">
        <v>-8957.743056926296</v>
      </c>
      <c r="V106" s="5">
        <v>-9812.0854861983698</v>
      </c>
      <c r="W106" s="5">
        <v>-10513.355886055208</v>
      </c>
    </row>
    <row r="107" spans="1:23">
      <c r="A107" s="6" t="s">
        <v>145</v>
      </c>
      <c r="B107" s="6" t="s">
        <v>127</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0" t="s">
        <v>138</v>
      </c>
      <c r="B108" s="100"/>
      <c r="C108" s="17">
        <v>-196.63307861467882</v>
      </c>
      <c r="D108" s="17">
        <v>-364.48516570413835</v>
      </c>
      <c r="E108" s="17">
        <v>-575.58681540641089</v>
      </c>
      <c r="F108" s="17">
        <v>-935.40293110470725</v>
      </c>
      <c r="G108" s="17">
        <v>-1454.4856023115565</v>
      </c>
      <c r="H108" s="17">
        <v>-1627.3133608653588</v>
      </c>
      <c r="I108" s="17">
        <v>-2140.840857069099</v>
      </c>
      <c r="J108" s="17">
        <v>-3814.5055604270651</v>
      </c>
      <c r="K108" s="17">
        <v>-4182.012814904574</v>
      </c>
      <c r="L108" s="17">
        <v>-5012.3395893942861</v>
      </c>
      <c r="M108" s="17">
        <v>-5123.5072171981719</v>
      </c>
      <c r="N108" s="17">
        <v>-6355.9570451272702</v>
      </c>
      <c r="O108" s="17">
        <v>-7414.0336317814053</v>
      </c>
      <c r="P108" s="17">
        <v>-7584.1554178131537</v>
      </c>
      <c r="Q108" s="17">
        <v>-9133.3144840890182</v>
      </c>
      <c r="R108" s="17">
        <v>-9390.6049891287075</v>
      </c>
      <c r="S108" s="17">
        <v>-10165.316602278805</v>
      </c>
      <c r="T108" s="17">
        <v>-9315.8271331654832</v>
      </c>
      <c r="U108" s="17">
        <v>-10049.729649616997</v>
      </c>
      <c r="V108" s="17">
        <v>-11007.287705929301</v>
      </c>
      <c r="W108" s="17">
        <v>-11809.876267633987</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-120.31215005411606</v>
      </c>
      <c r="D111" s="5">
        <v>-136.947467561574</v>
      </c>
      <c r="E111" s="5">
        <v>-226.95791086289867</v>
      </c>
      <c r="F111" s="5">
        <v>-401.09690390190258</v>
      </c>
      <c r="G111" s="5">
        <v>-516.23388064666904</v>
      </c>
      <c r="H111" s="5">
        <v>-555.23707277766709</v>
      </c>
      <c r="I111" s="5">
        <v>-1064.0021551295849</v>
      </c>
      <c r="J111" s="5">
        <v>-2319.8532721735237</v>
      </c>
      <c r="K111" s="5">
        <v>-2335.3456872921688</v>
      </c>
      <c r="L111" s="5">
        <v>-2534.1020373852757</v>
      </c>
      <c r="M111" s="5">
        <v>-3144.3584875643678</v>
      </c>
      <c r="N111" s="5">
        <v>-3180.7526811920252</v>
      </c>
      <c r="O111" s="5">
        <v>-3059.091352651858</v>
      </c>
      <c r="P111" s="5">
        <v>-2899.9058615949361</v>
      </c>
      <c r="Q111" s="5">
        <v>-4164.5809161210491</v>
      </c>
      <c r="R111" s="5">
        <v>-4264.6284364705662</v>
      </c>
      <c r="S111" s="5">
        <v>-4234.5252774892697</v>
      </c>
      <c r="T111" s="5">
        <v>-4063.4724263205012</v>
      </c>
      <c r="U111" s="5">
        <v>-4134.2506116789536</v>
      </c>
      <c r="V111" s="5">
        <v>-4305.6378421493182</v>
      </c>
      <c r="W111" s="5">
        <v>-4244.7227408944382</v>
      </c>
    </row>
    <row r="112" spans="1:23">
      <c r="A112" s="6" t="s">
        <v>146</v>
      </c>
      <c r="B112" s="6" t="s">
        <v>127</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0" t="s">
        <v>138</v>
      </c>
      <c r="B113" s="100"/>
      <c r="C113" s="17">
        <v>-199.98077600905305</v>
      </c>
      <c r="D113" s="17">
        <v>-281.65154112002199</v>
      </c>
      <c r="E113" s="17">
        <v>-410.90092523634667</v>
      </c>
      <c r="F113" s="17">
        <v>-653.04775861237556</v>
      </c>
      <c r="G113" s="17">
        <v>-801.37850043100605</v>
      </c>
      <c r="H113" s="17">
        <v>-857.82752628476715</v>
      </c>
      <c r="I113" s="17">
        <v>-1401.2452305921859</v>
      </c>
      <c r="J113" s="17">
        <v>-2690.641884093021</v>
      </c>
      <c r="K113" s="17">
        <v>-2743.5533647343209</v>
      </c>
      <c r="L113" s="17">
        <v>-2982.3913096991237</v>
      </c>
      <c r="M113" s="17">
        <v>-3633.2362629597428</v>
      </c>
      <c r="N113" s="17">
        <v>-3711.4752646666193</v>
      </c>
      <c r="O113" s="17">
        <v>-3624.8959537520932</v>
      </c>
      <c r="P113" s="17">
        <v>-3510.7896482975511</v>
      </c>
      <c r="Q113" s="17">
        <v>-4817.3735846117024</v>
      </c>
      <c r="R113" s="17">
        <v>-4982.4988789486542</v>
      </c>
      <c r="S113" s="17">
        <v>-5025.4747729414985</v>
      </c>
      <c r="T113" s="17">
        <v>-4921.1447067732806</v>
      </c>
      <c r="U113" s="17">
        <v>-5061.0374056241453</v>
      </c>
      <c r="V113" s="17">
        <v>-5307.8210465056682</v>
      </c>
      <c r="W113" s="17">
        <v>-5321.6602229661185</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-138.06399828099691</v>
      </c>
      <c r="D116" s="5">
        <v>-152.00838159713362</v>
      </c>
      <c r="E116" s="5">
        <v>-215.73077364884844</v>
      </c>
      <c r="F116" s="5">
        <v>-270.9518591805566</v>
      </c>
      <c r="G116" s="5">
        <v>-329.5166321217003</v>
      </c>
      <c r="H116" s="5">
        <v>-359.54161369281468</v>
      </c>
      <c r="I116" s="5">
        <v>-363.18789908754775</v>
      </c>
      <c r="J116" s="5">
        <v>-359.93498967452325</v>
      </c>
      <c r="K116" s="5">
        <v>-375.24792802123989</v>
      </c>
      <c r="L116" s="5">
        <v>-380.64782034720065</v>
      </c>
      <c r="M116" s="5">
        <v>-386.26197200006737</v>
      </c>
      <c r="N116" s="5">
        <v>-405.13374325076802</v>
      </c>
      <c r="O116" s="5">
        <v>-419.40024658309557</v>
      </c>
      <c r="P116" s="5">
        <v>-413.19087389375255</v>
      </c>
      <c r="Q116" s="5">
        <v>-448.82156611410841</v>
      </c>
      <c r="R116" s="5">
        <v>-646.69308119889729</v>
      </c>
      <c r="S116" s="5">
        <v>-1088.1306826751652</v>
      </c>
      <c r="T116" s="5">
        <v>-1051.1165555152047</v>
      </c>
      <c r="U116" s="5">
        <v>-1104.3572872732318</v>
      </c>
      <c r="V116" s="5">
        <v>-1091.1630106890411</v>
      </c>
      <c r="W116" s="5">
        <v>-1225.0599990107858</v>
      </c>
    </row>
    <row r="117" spans="1:23">
      <c r="A117" s="6" t="s">
        <v>147</v>
      </c>
      <c r="B117" s="6" t="s">
        <v>127</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0" t="s">
        <v>138</v>
      </c>
      <c r="B118" s="100"/>
      <c r="C118" s="17">
        <v>-212.62720864292282</v>
      </c>
      <c r="D118" s="17">
        <v>-258.35710568603361</v>
      </c>
      <c r="E118" s="17">
        <v>-344.95045291386845</v>
      </c>
      <c r="F118" s="17">
        <v>-438.80820411131361</v>
      </c>
      <c r="G118" s="17">
        <v>-513.12571855614726</v>
      </c>
      <c r="H118" s="17">
        <v>-550.73038284374968</v>
      </c>
      <c r="I118" s="17">
        <v>-574.65695579074668</v>
      </c>
      <c r="J118" s="17">
        <v>-588.89505974935923</v>
      </c>
      <c r="K118" s="17">
        <v>-626.29591630889286</v>
      </c>
      <c r="L118" s="17">
        <v>-651.14716213623865</v>
      </c>
      <c r="M118" s="17">
        <v>-677.09960445877641</v>
      </c>
      <c r="N118" s="17">
        <v>-716.24749206541196</v>
      </c>
      <c r="O118" s="17">
        <v>-749.43375646865059</v>
      </c>
      <c r="P118" s="17">
        <v>-766.26304268146453</v>
      </c>
      <c r="Q118" s="17">
        <v>-821.12674531761536</v>
      </c>
      <c r="R118" s="17">
        <v>-1050.5679337291954</v>
      </c>
      <c r="S118" s="17">
        <v>-1529.6214318713651</v>
      </c>
      <c r="T118" s="17">
        <v>-1521.8008705814486</v>
      </c>
      <c r="U118" s="17">
        <v>-1610.8228795502077</v>
      </c>
      <c r="V118" s="17">
        <v>-1630.403918079141</v>
      </c>
      <c r="W118" s="17">
        <v>-1799.4479961300287</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-3.1016749786470887</v>
      </c>
      <c r="D121" s="5">
        <v>-1.6283887229887941</v>
      </c>
      <c r="E121" s="5">
        <v>-7.6143798866312462</v>
      </c>
      <c r="F121" s="5">
        <v>-14.155291213701876</v>
      </c>
      <c r="G121" s="5">
        <v>-15.961291638704832</v>
      </c>
      <c r="H121" s="5">
        <v>-10.525527081459922</v>
      </c>
      <c r="I121" s="5">
        <v>-30.103848106511872</v>
      </c>
      <c r="J121" s="5">
        <v>-11.967883898596037</v>
      </c>
      <c r="K121" s="5">
        <v>-14.873511932453848</v>
      </c>
      <c r="L121" s="5">
        <v>-24.335805072163822</v>
      </c>
      <c r="M121" s="5">
        <v>-35.496186229104474</v>
      </c>
      <c r="N121" s="5">
        <v>-62.863102602775562</v>
      </c>
      <c r="O121" s="5">
        <v>-92.316985087854988</v>
      </c>
      <c r="P121" s="5">
        <v>-279.24025827221124</v>
      </c>
      <c r="Q121" s="5">
        <v>-355.53452436099667</v>
      </c>
      <c r="R121" s="5">
        <v>-146.43152505227678</v>
      </c>
      <c r="S121" s="5">
        <v>-193.18790622102006</v>
      </c>
      <c r="T121" s="5">
        <v>-177.36902708326525</v>
      </c>
      <c r="U121" s="5">
        <v>-188.90278308115018</v>
      </c>
      <c r="V121" s="5">
        <v>-188.74840997026496</v>
      </c>
      <c r="W121" s="5">
        <v>-172.22971424707964</v>
      </c>
    </row>
    <row r="122" spans="1:23">
      <c r="A122" s="6" t="s">
        <v>148</v>
      </c>
      <c r="B122" s="6" t="s">
        <v>127</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0" t="s">
        <v>138</v>
      </c>
      <c r="B123" s="100"/>
      <c r="C123" s="17">
        <v>-14.46952901103349</v>
      </c>
      <c r="D123" s="17">
        <v>-21.071877081086296</v>
      </c>
      <c r="E123" s="17">
        <v>-29.583759026629245</v>
      </c>
      <c r="F123" s="17">
        <v>-42.07432914301647</v>
      </c>
      <c r="G123" s="17">
        <v>-47.075830392841027</v>
      </c>
      <c r="H123" s="17">
        <v>-43.442617503959916</v>
      </c>
      <c r="I123" s="17">
        <v>-66.684040522021363</v>
      </c>
      <c r="J123" s="17">
        <v>-51.723655468119432</v>
      </c>
      <c r="K123" s="17">
        <v>-58.799303738172654</v>
      </c>
      <c r="L123" s="17">
        <v>-71.806079630445822</v>
      </c>
      <c r="M123" s="17">
        <v>-86.191432014434668</v>
      </c>
      <c r="N123" s="17">
        <v>-116.97996524228957</v>
      </c>
      <c r="O123" s="17">
        <v>-148.90125100444328</v>
      </c>
      <c r="P123" s="17">
        <v>-339.79366813671413</v>
      </c>
      <c r="Q123" s="17">
        <v>-419.43837665867756</v>
      </c>
      <c r="R123" s="17">
        <v>-215.89030010855856</v>
      </c>
      <c r="S123" s="17">
        <v>-268.9580914406464</v>
      </c>
      <c r="T123" s="17">
        <v>-258.14177161347425</v>
      </c>
      <c r="U123" s="17">
        <v>-276.0387393241657</v>
      </c>
      <c r="V123" s="17">
        <v>-281.76221121984264</v>
      </c>
      <c r="W123" s="17">
        <v>-270.69132937533794</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871.8163137368</v>
      </c>
      <c r="D4" s="5">
        <v>1015.1661155955001</v>
      </c>
      <c r="E4" s="5">
        <v>1626.8242704043</v>
      </c>
      <c r="F4" s="5">
        <v>2535.3319925195001</v>
      </c>
      <c r="G4" s="5">
        <v>2890.5564752598002</v>
      </c>
      <c r="H4" s="5">
        <v>4581.1237587073001</v>
      </c>
      <c r="I4" s="5">
        <v>4725.6751316406007</v>
      </c>
      <c r="J4" s="5">
        <v>4882.4881294683</v>
      </c>
      <c r="K4" s="5">
        <v>5057.3343503663009</v>
      </c>
      <c r="L4" s="5">
        <v>5181.6366931838002</v>
      </c>
      <c r="M4" s="5">
        <v>5321.2605879212997</v>
      </c>
      <c r="N4" s="5">
        <v>5453.2310456450996</v>
      </c>
      <c r="O4" s="5">
        <v>5533.5724786395995</v>
      </c>
      <c r="P4" s="5">
        <v>5639.9357643038002</v>
      </c>
      <c r="Q4" s="5">
        <v>5813.6375633529015</v>
      </c>
      <c r="R4" s="5">
        <v>5998.8489181856003</v>
      </c>
      <c r="S4" s="5">
        <v>6183.1816662751016</v>
      </c>
      <c r="T4" s="5">
        <v>6381.4884858006017</v>
      </c>
      <c r="U4" s="5">
        <v>6590.7021548337998</v>
      </c>
      <c r="V4" s="5">
        <v>6757.0067127307011</v>
      </c>
      <c r="W4" s="5">
        <v>6927.2954154921008</v>
      </c>
      <c r="AB4" s="3"/>
    </row>
    <row r="5" spans="1:28">
      <c r="A5" s="6" t="s">
        <v>77</v>
      </c>
      <c r="B5" s="80" t="s">
        <v>130</v>
      </c>
      <c r="C5" s="5">
        <v>810</v>
      </c>
      <c r="D5" s="5">
        <v>830</v>
      </c>
      <c r="E5" s="5">
        <v>830</v>
      </c>
      <c r="F5" s="5">
        <v>830</v>
      </c>
      <c r="G5" s="5">
        <v>1383.54659262</v>
      </c>
      <c r="H5" s="5">
        <v>3192.8206684100001</v>
      </c>
      <c r="I5" s="5">
        <v>3331.8812100800001</v>
      </c>
      <c r="J5" s="5">
        <v>4568.7031928699998</v>
      </c>
      <c r="K5" s="5">
        <v>4749.5606478700001</v>
      </c>
      <c r="L5" s="5">
        <v>4749.5606478700001</v>
      </c>
      <c r="M5" s="5">
        <v>4749.5606478700001</v>
      </c>
      <c r="N5" s="5">
        <v>5044.8958857199996</v>
      </c>
      <c r="O5" s="5">
        <v>5168.2477499899996</v>
      </c>
      <c r="P5" s="5">
        <v>5347.9040731900004</v>
      </c>
      <c r="Q5" s="5">
        <v>5347.9040731900004</v>
      </c>
      <c r="R5" s="5">
        <v>5490.03729337</v>
      </c>
      <c r="S5" s="5">
        <v>6137.1392017899998</v>
      </c>
      <c r="T5" s="5">
        <v>6137.1392017899998</v>
      </c>
      <c r="U5" s="5">
        <v>6137.1392017899998</v>
      </c>
      <c r="V5" s="5">
        <v>6137.1392017899998</v>
      </c>
      <c r="W5" s="5">
        <v>6137.1392017899998</v>
      </c>
      <c r="AB5" s="3"/>
    </row>
    <row r="6" spans="1:28">
      <c r="A6" s="6" t="s">
        <v>77</v>
      </c>
      <c r="B6" s="80" t="s">
        <v>131</v>
      </c>
      <c r="C6" s="5">
        <v>0</v>
      </c>
      <c r="D6" s="5">
        <v>0</v>
      </c>
      <c r="E6" s="5">
        <v>0</v>
      </c>
      <c r="F6" s="5">
        <v>2040</v>
      </c>
      <c r="G6" s="5">
        <v>2040</v>
      </c>
      <c r="H6" s="5">
        <v>2561.69754586</v>
      </c>
      <c r="I6" s="5">
        <v>2561.69754586</v>
      </c>
      <c r="J6" s="5">
        <v>4545.7100966600001</v>
      </c>
      <c r="K6" s="5">
        <v>4545.7100966600001</v>
      </c>
      <c r="L6" s="5">
        <v>4545.7100966600001</v>
      </c>
      <c r="M6" s="5">
        <v>4545.7100966600001</v>
      </c>
      <c r="N6" s="5">
        <v>4545.7100966600001</v>
      </c>
      <c r="O6" s="5">
        <v>4545.7100966600001</v>
      </c>
      <c r="P6" s="5">
        <v>4545.7100966600001</v>
      </c>
      <c r="Q6" s="5">
        <v>4545.7100966600001</v>
      </c>
      <c r="R6" s="5">
        <v>4545.7100966600001</v>
      </c>
      <c r="S6" s="5">
        <v>4545.7100966600001</v>
      </c>
      <c r="T6" s="5">
        <v>4545.7100966600001</v>
      </c>
      <c r="U6" s="5">
        <v>4545.7100966600001</v>
      </c>
      <c r="V6" s="5">
        <v>4545.7100966600001</v>
      </c>
      <c r="W6" s="5">
        <v>4545.7100966600001</v>
      </c>
      <c r="AB6" s="3"/>
    </row>
    <row r="7" spans="1:28">
      <c r="A7" s="6" t="s">
        <v>77</v>
      </c>
      <c r="B7" s="80" t="s">
        <v>119</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0" t="s">
        <v>151</v>
      </c>
      <c r="B8" s="100"/>
      <c r="C8" s="17">
        <v>2263.6326274738631</v>
      </c>
      <c r="D8" s="17">
        <v>2867.9042758626456</v>
      </c>
      <c r="E8" s="17">
        <v>3768.1896524406811</v>
      </c>
      <c r="F8" s="17">
        <v>7170.1252309501097</v>
      </c>
      <c r="G8" s="17">
        <v>8078.3346005467247</v>
      </c>
      <c r="H8" s="17">
        <v>12169.849803129277</v>
      </c>
      <c r="I8" s="17">
        <v>12616.414886264774</v>
      </c>
      <c r="J8" s="17">
        <v>16174.363579556131</v>
      </c>
      <c r="K8" s="17">
        <v>16733.271950785307</v>
      </c>
      <c r="L8" s="17">
        <v>17055.634888722725</v>
      </c>
      <c r="M8" s="17">
        <v>17391.745695858506</v>
      </c>
      <c r="N8" s="17">
        <v>18019.041145948377</v>
      </c>
      <c r="O8" s="17">
        <v>18435.423467258985</v>
      </c>
      <c r="P8" s="17">
        <v>18958.67268683956</v>
      </c>
      <c r="Q8" s="17">
        <v>19401.73326384083</v>
      </c>
      <c r="R8" s="17">
        <v>20022.951570839854</v>
      </c>
      <c r="S8" s="17">
        <v>21162.491112076867</v>
      </c>
      <c r="T8" s="17">
        <v>21698.610936631841</v>
      </c>
      <c r="U8" s="17">
        <v>22274.311886236399</v>
      </c>
      <c r="V8" s="17">
        <v>22780.428505544685</v>
      </c>
      <c r="W8" s="17">
        <v>23311.912887274328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128</v>
      </c>
      <c r="B13" s="80" t="s">
        <v>130</v>
      </c>
      <c r="C13" s="5">
        <v>240</v>
      </c>
      <c r="D13" s="5">
        <v>240</v>
      </c>
      <c r="E13" s="5">
        <v>240</v>
      </c>
      <c r="F13" s="5">
        <v>240</v>
      </c>
      <c r="G13" s="5">
        <v>240</v>
      </c>
      <c r="H13" s="5">
        <v>980.70103137000001</v>
      </c>
      <c r="I13" s="5">
        <v>980.70103137000001</v>
      </c>
      <c r="J13" s="5">
        <v>1306.3165189000001</v>
      </c>
      <c r="K13" s="5">
        <v>1487.1739739</v>
      </c>
      <c r="L13" s="5">
        <v>1487.1739739</v>
      </c>
      <c r="M13" s="5">
        <v>1487.1739739</v>
      </c>
      <c r="N13" s="5">
        <v>1487.1739739</v>
      </c>
      <c r="O13" s="5">
        <v>1487.1739739</v>
      </c>
      <c r="P13" s="5">
        <v>1666.8302971000001</v>
      </c>
      <c r="Q13" s="5">
        <v>1666.8302971000001</v>
      </c>
      <c r="R13" s="5">
        <v>1666.8302971000001</v>
      </c>
      <c r="S13" s="5">
        <v>1666.8302971000001</v>
      </c>
      <c r="T13" s="5">
        <v>1666.8302971000001</v>
      </c>
      <c r="U13" s="5">
        <v>1666.8302971000001</v>
      </c>
      <c r="V13" s="5">
        <v>1666.8302971000001</v>
      </c>
      <c r="W13" s="5">
        <v>1666.8302971000001</v>
      </c>
    </row>
    <row r="14" spans="1:28" s="3" customFormat="1">
      <c r="A14" s="6" t="s">
        <v>128</v>
      </c>
      <c r="B14" s="80" t="s">
        <v>131</v>
      </c>
      <c r="C14" s="5">
        <v>0</v>
      </c>
      <c r="D14" s="5">
        <v>0</v>
      </c>
      <c r="E14" s="5">
        <v>0</v>
      </c>
      <c r="F14" s="5">
        <v>2040</v>
      </c>
      <c r="G14" s="5">
        <v>2040</v>
      </c>
      <c r="H14" s="5">
        <v>2040</v>
      </c>
      <c r="I14" s="5">
        <v>2040</v>
      </c>
      <c r="J14" s="5">
        <v>2320.7498947700001</v>
      </c>
      <c r="K14" s="5">
        <v>2320.7498947700001</v>
      </c>
      <c r="L14" s="5">
        <v>2320.7498947700001</v>
      </c>
      <c r="M14" s="5">
        <v>2320.7498947700001</v>
      </c>
      <c r="N14" s="5">
        <v>2320.7498947700001</v>
      </c>
      <c r="O14" s="5">
        <v>2320.7498947700001</v>
      </c>
      <c r="P14" s="5">
        <v>2320.7498947700001</v>
      </c>
      <c r="Q14" s="5">
        <v>2320.7498947700001</v>
      </c>
      <c r="R14" s="5">
        <v>2320.7498947700001</v>
      </c>
      <c r="S14" s="5">
        <v>2320.7498947700001</v>
      </c>
      <c r="T14" s="5">
        <v>2320.7498947700001</v>
      </c>
      <c r="U14" s="5">
        <v>2320.7498947700001</v>
      </c>
      <c r="V14" s="5">
        <v>2320.7498947700001</v>
      </c>
      <c r="W14" s="5">
        <v>2320.7498947700001</v>
      </c>
    </row>
    <row r="15" spans="1:28" s="3" customFormat="1">
      <c r="A15" s="6" t="s">
        <v>128</v>
      </c>
      <c r="B15" s="80" t="s">
        <v>119</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0" t="s">
        <v>151</v>
      </c>
      <c r="B16" s="100"/>
      <c r="C16" s="17">
        <v>717.27359281489134</v>
      </c>
      <c r="D16" s="17">
        <v>966.48562704110873</v>
      </c>
      <c r="E16" s="17">
        <v>1344.9296295188819</v>
      </c>
      <c r="F16" s="17">
        <v>3959.8001526255921</v>
      </c>
      <c r="G16" s="17">
        <v>4064.7502112252705</v>
      </c>
      <c r="H16" s="17">
        <v>4918.5406953650781</v>
      </c>
      <c r="I16" s="17">
        <v>5041.5208357329793</v>
      </c>
      <c r="J16" s="17">
        <v>5782.0173249365498</v>
      </c>
      <c r="K16" s="17">
        <v>6114.2144136542574</v>
      </c>
      <c r="L16" s="17">
        <v>6248.8445589844096</v>
      </c>
      <c r="M16" s="17">
        <v>6375.5022765259</v>
      </c>
      <c r="N16" s="17">
        <v>6499.074838482732</v>
      </c>
      <c r="O16" s="17">
        <v>6627.8195908105445</v>
      </c>
      <c r="P16" s="17">
        <v>6948.0427301450572</v>
      </c>
      <c r="Q16" s="17">
        <v>7111.2791248673102</v>
      </c>
      <c r="R16" s="17">
        <v>7287.1277115303801</v>
      </c>
      <c r="S16" s="17">
        <v>7466.5714475175082</v>
      </c>
      <c r="T16" s="17">
        <v>7661.3935492072487</v>
      </c>
      <c r="U16" s="17">
        <v>7868.6428078770932</v>
      </c>
      <c r="V16" s="17">
        <v>8043.7573683596147</v>
      </c>
      <c r="W16" s="17">
        <v>8225.7394891867443</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122.8741563808</v>
      </c>
      <c r="D20" s="5">
        <v>156.12093083529999</v>
      </c>
      <c r="E20" s="5">
        <v>291.20872344790001</v>
      </c>
      <c r="F20" s="5">
        <v>496.95499505930002</v>
      </c>
      <c r="G20" s="5">
        <v>656.5054477069001</v>
      </c>
      <c r="H20" s="5">
        <v>1337.5358397549001</v>
      </c>
      <c r="I20" s="5">
        <v>1373.4656054166001</v>
      </c>
      <c r="J20" s="5">
        <v>1412.3288010591</v>
      </c>
      <c r="K20" s="5">
        <v>1455.7417513743999</v>
      </c>
      <c r="L20" s="5">
        <v>1494.6534022752999</v>
      </c>
      <c r="M20" s="5">
        <v>1530.0985006847</v>
      </c>
      <c r="N20" s="5">
        <v>1564.9181379768002</v>
      </c>
      <c r="O20" s="5">
        <v>1600.5620082651999</v>
      </c>
      <c r="P20" s="5">
        <v>1640.2748843457</v>
      </c>
      <c r="Q20" s="5">
        <v>1684.6301609349</v>
      </c>
      <c r="R20" s="5">
        <v>1732.1927266298999</v>
      </c>
      <c r="S20" s="5">
        <v>1781.3769033238</v>
      </c>
      <c r="T20" s="5">
        <v>1835.0969256210001</v>
      </c>
      <c r="U20" s="5">
        <v>1892.6968830034</v>
      </c>
      <c r="V20" s="5">
        <v>1941.0438392106</v>
      </c>
      <c r="W20" s="5">
        <v>1991.137657754</v>
      </c>
    </row>
    <row r="21" spans="1:23" s="3" customFormat="1">
      <c r="A21" s="6" t="s">
        <v>145</v>
      </c>
      <c r="B21" s="80" t="s">
        <v>130</v>
      </c>
      <c r="C21" s="5">
        <v>570</v>
      </c>
      <c r="D21" s="5">
        <v>590</v>
      </c>
      <c r="E21" s="5">
        <v>590</v>
      </c>
      <c r="F21" s="5">
        <v>590</v>
      </c>
      <c r="G21" s="5">
        <v>774.61540213000001</v>
      </c>
      <c r="H21" s="5">
        <v>774.61540213000001</v>
      </c>
      <c r="I21" s="5">
        <v>913.67594380000003</v>
      </c>
      <c r="J21" s="5">
        <v>913.67594380000003</v>
      </c>
      <c r="K21" s="5">
        <v>913.67594380000003</v>
      </c>
      <c r="L21" s="5">
        <v>913.67594380000003</v>
      </c>
      <c r="M21" s="5">
        <v>913.67594380000003</v>
      </c>
      <c r="N21" s="5">
        <v>913.67594380000003</v>
      </c>
      <c r="O21" s="5">
        <v>913.67594380000003</v>
      </c>
      <c r="P21" s="5">
        <v>913.67594380000003</v>
      </c>
      <c r="Q21" s="5">
        <v>913.67594380000003</v>
      </c>
      <c r="R21" s="5">
        <v>913.67594380000003</v>
      </c>
      <c r="S21" s="5">
        <v>913.67594380000003</v>
      </c>
      <c r="T21" s="5">
        <v>913.67594380000003</v>
      </c>
      <c r="U21" s="5">
        <v>913.67594380000003</v>
      </c>
      <c r="V21" s="5">
        <v>913.67594380000003</v>
      </c>
      <c r="W21" s="5">
        <v>913.67594380000003</v>
      </c>
    </row>
    <row r="22" spans="1:23" s="3" customFormat="1">
      <c r="A22" s="6" t="s">
        <v>145</v>
      </c>
      <c r="B22" s="80" t="s">
        <v>131</v>
      </c>
      <c r="C22" s="5">
        <v>0</v>
      </c>
      <c r="D22" s="5">
        <v>0</v>
      </c>
      <c r="E22" s="5">
        <v>0</v>
      </c>
      <c r="F22" s="5">
        <v>0</v>
      </c>
      <c r="G22" s="5">
        <v>0</v>
      </c>
      <c r="H22" s="5">
        <v>0</v>
      </c>
      <c r="I22" s="5">
        <v>0</v>
      </c>
      <c r="J22" s="5">
        <v>572.96020189000001</v>
      </c>
      <c r="K22" s="5">
        <v>572.96020189000001</v>
      </c>
      <c r="L22" s="5">
        <v>572.96020189000001</v>
      </c>
      <c r="M22" s="5">
        <v>572.96020189000001</v>
      </c>
      <c r="N22" s="5">
        <v>572.96020189000001</v>
      </c>
      <c r="O22" s="5">
        <v>572.96020189000001</v>
      </c>
      <c r="P22" s="5">
        <v>572.96020189000001</v>
      </c>
      <c r="Q22" s="5">
        <v>572.96020189000001</v>
      </c>
      <c r="R22" s="5">
        <v>572.96020189000001</v>
      </c>
      <c r="S22" s="5">
        <v>572.96020189000001</v>
      </c>
      <c r="T22" s="5">
        <v>572.96020189000001</v>
      </c>
      <c r="U22" s="5">
        <v>572.96020189000001</v>
      </c>
      <c r="V22" s="5">
        <v>572.96020189000001</v>
      </c>
      <c r="W22" s="5">
        <v>572.96020189000001</v>
      </c>
    </row>
    <row r="23" spans="1:23" s="3" customFormat="1">
      <c r="A23" s="6" t="s">
        <v>145</v>
      </c>
      <c r="B23" s="80" t="s">
        <v>119</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0" t="s">
        <v>151</v>
      </c>
      <c r="B24" s="100"/>
      <c r="C24" s="17">
        <v>815.74831276162558</v>
      </c>
      <c r="D24" s="17">
        <v>966.30611344078147</v>
      </c>
      <c r="E24" s="17">
        <v>1166.8715793153506</v>
      </c>
      <c r="F24" s="17">
        <v>1477.5532754057735</v>
      </c>
      <c r="G24" s="17">
        <v>1823.8899965007922</v>
      </c>
      <c r="H24" s="17">
        <v>2523.0030657388534</v>
      </c>
      <c r="I24" s="17">
        <v>2736.9793029105176</v>
      </c>
      <c r="J24" s="17">
        <v>3391.976111594025</v>
      </c>
      <c r="K24" s="17">
        <v>3484.2566545517147</v>
      </c>
      <c r="L24" s="17">
        <v>3571.176664061757</v>
      </c>
      <c r="M24" s="17">
        <v>3654.3650025067427</v>
      </c>
      <c r="N24" s="17">
        <v>3738.8402012432634</v>
      </c>
      <c r="O24" s="17">
        <v>3827.3426812617572</v>
      </c>
      <c r="P24" s="17">
        <v>3926.1500858175</v>
      </c>
      <c r="Q24" s="17">
        <v>4036.8278417505453</v>
      </c>
      <c r="R24" s="17">
        <v>4157.1480186934459</v>
      </c>
      <c r="S24" s="17">
        <v>4284.4461886653553</v>
      </c>
      <c r="T24" s="17">
        <v>4424.8823863672842</v>
      </c>
      <c r="U24" s="17">
        <v>4577.7647253427049</v>
      </c>
      <c r="V24" s="17">
        <v>4716.5912179807892</v>
      </c>
      <c r="W24" s="17">
        <v>4863.749226816295</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194.880402981</v>
      </c>
      <c r="D28" s="5">
        <v>227.37627646300001</v>
      </c>
      <c r="E28" s="5">
        <v>356.98155001959998</v>
      </c>
      <c r="F28" s="5">
        <v>554.83524185169995</v>
      </c>
      <c r="G28" s="5">
        <v>611.29544866020001</v>
      </c>
      <c r="H28" s="5">
        <v>787.83099285920002</v>
      </c>
      <c r="I28" s="5">
        <v>821.13729475470006</v>
      </c>
      <c r="J28" s="5">
        <v>857.57859877179999</v>
      </c>
      <c r="K28" s="5">
        <v>897.93615074550007</v>
      </c>
      <c r="L28" s="5">
        <v>937.97027718340007</v>
      </c>
      <c r="M28" s="5">
        <v>974.6321999004</v>
      </c>
      <c r="N28" s="5">
        <v>1008.0466125556001</v>
      </c>
      <c r="O28" s="5">
        <v>987.40003940589997</v>
      </c>
      <c r="P28" s="5">
        <v>1007.3383370343</v>
      </c>
      <c r="Q28" s="5">
        <v>1052.6512101774999</v>
      </c>
      <c r="R28" s="5">
        <v>1101.5300938573</v>
      </c>
      <c r="S28" s="5">
        <v>1150.1948361999</v>
      </c>
      <c r="T28" s="5">
        <v>1202.3496596414</v>
      </c>
      <c r="U28" s="5">
        <v>1257.2969132278999</v>
      </c>
      <c r="V28" s="5">
        <v>1302.7021725084999</v>
      </c>
      <c r="W28" s="5">
        <v>1349.8627161924999</v>
      </c>
    </row>
    <row r="29" spans="1:23" s="3" customFormat="1">
      <c r="A29" s="6" t="s">
        <v>146</v>
      </c>
      <c r="B29" s="80" t="s">
        <v>130</v>
      </c>
      <c r="C29" s="5">
        <v>0</v>
      </c>
      <c r="D29" s="5">
        <v>0</v>
      </c>
      <c r="E29" s="5">
        <v>0</v>
      </c>
      <c r="F29" s="5">
        <v>0</v>
      </c>
      <c r="G29" s="5">
        <v>368.93119049000001</v>
      </c>
      <c r="H29" s="5">
        <v>1437.5042349099999</v>
      </c>
      <c r="I29" s="5">
        <v>1437.5042349099999</v>
      </c>
      <c r="J29" s="5">
        <v>2348.7107301699998</v>
      </c>
      <c r="K29" s="5">
        <v>2348.7107301699998</v>
      </c>
      <c r="L29" s="5">
        <v>2348.7107301699998</v>
      </c>
      <c r="M29" s="5">
        <v>2348.7107301699998</v>
      </c>
      <c r="N29" s="5">
        <v>2400</v>
      </c>
      <c r="O29" s="5">
        <v>2400</v>
      </c>
      <c r="P29" s="5">
        <v>2400</v>
      </c>
      <c r="Q29" s="5">
        <v>2400</v>
      </c>
      <c r="R29" s="5">
        <v>2457.5310524699998</v>
      </c>
      <c r="S29" s="5">
        <v>3104.63296089</v>
      </c>
      <c r="T29" s="5">
        <v>3104.63296089</v>
      </c>
      <c r="U29" s="5">
        <v>3104.63296089</v>
      </c>
      <c r="V29" s="5">
        <v>3104.63296089</v>
      </c>
      <c r="W29" s="5">
        <v>3104.63296089</v>
      </c>
    </row>
    <row r="30" spans="1:23" s="3" customFormat="1">
      <c r="A30" s="6" t="s">
        <v>146</v>
      </c>
      <c r="B30" s="80" t="s">
        <v>131</v>
      </c>
      <c r="C30" s="5">
        <v>0</v>
      </c>
      <c r="D30" s="5">
        <v>0</v>
      </c>
      <c r="E30" s="5">
        <v>0</v>
      </c>
      <c r="F30" s="5">
        <v>0</v>
      </c>
      <c r="G30" s="5">
        <v>0</v>
      </c>
      <c r="H30" s="5">
        <v>521.69754585999999</v>
      </c>
      <c r="I30" s="5">
        <v>521.69754585999999</v>
      </c>
      <c r="J30" s="5">
        <v>1200</v>
      </c>
      <c r="K30" s="5">
        <v>1200</v>
      </c>
      <c r="L30" s="5">
        <v>1200</v>
      </c>
      <c r="M30" s="5">
        <v>1200</v>
      </c>
      <c r="N30" s="5">
        <v>1200</v>
      </c>
      <c r="O30" s="5">
        <v>1200</v>
      </c>
      <c r="P30" s="5">
        <v>1200</v>
      </c>
      <c r="Q30" s="5">
        <v>1200</v>
      </c>
      <c r="R30" s="5">
        <v>1200</v>
      </c>
      <c r="S30" s="5">
        <v>1200</v>
      </c>
      <c r="T30" s="5">
        <v>1200</v>
      </c>
      <c r="U30" s="5">
        <v>1200</v>
      </c>
      <c r="V30" s="5">
        <v>1200</v>
      </c>
      <c r="W30" s="5">
        <v>1200</v>
      </c>
    </row>
    <row r="31" spans="1:23" s="3" customFormat="1">
      <c r="A31" s="6" t="s">
        <v>146</v>
      </c>
      <c r="B31" s="80" t="s">
        <v>119</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0" t="s">
        <v>151</v>
      </c>
      <c r="B32" s="100"/>
      <c r="C32" s="17">
        <v>314.76080596204702</v>
      </c>
      <c r="D32" s="17">
        <v>442.28018510761126</v>
      </c>
      <c r="E32" s="17">
        <v>633.59295755851292</v>
      </c>
      <c r="F32" s="17">
        <v>931.97768368295908</v>
      </c>
      <c r="G32" s="17">
        <v>1358.564977597985</v>
      </c>
      <c r="H32" s="17">
        <v>3141.8779883236857</v>
      </c>
      <c r="I32" s="17">
        <v>3211.7949237351122</v>
      </c>
      <c r="J32" s="17">
        <v>4878.5512621187827</v>
      </c>
      <c r="K32" s="17">
        <v>4964.8016887601152</v>
      </c>
      <c r="L32" s="17">
        <v>5052.9245761464908</v>
      </c>
      <c r="M32" s="17">
        <v>5137.5199989841331</v>
      </c>
      <c r="N32" s="17">
        <v>5269.9502462417331</v>
      </c>
      <c r="O32" s="17">
        <v>5300.2322132458276</v>
      </c>
      <c r="P32" s="17">
        <v>5378.5701995715981</v>
      </c>
      <c r="Q32" s="17">
        <v>5490.1607611439686</v>
      </c>
      <c r="R32" s="17">
        <v>5669.6479125566448</v>
      </c>
      <c r="S32" s="17">
        <v>6442.1236740432278</v>
      </c>
      <c r="T32" s="17">
        <v>6578.4836278104694</v>
      </c>
      <c r="U32" s="17">
        <v>6724.9480912131139</v>
      </c>
      <c r="V32" s="17">
        <v>6856.5479120651025</v>
      </c>
      <c r="W32" s="17">
        <v>6996.2541588592421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299.86685646479998</v>
      </c>
      <c r="D36" s="5">
        <v>312.01021590400001</v>
      </c>
      <c r="E36" s="5">
        <v>391.0562358258</v>
      </c>
      <c r="F36" s="5">
        <v>495.08673128449999</v>
      </c>
      <c r="G36" s="5">
        <v>523.25950081240001</v>
      </c>
      <c r="H36" s="5">
        <v>1267.0613138731001</v>
      </c>
      <c r="I36" s="5">
        <v>1282.5686946650001</v>
      </c>
      <c r="J36" s="5">
        <v>1299.5443310016999</v>
      </c>
      <c r="K36" s="5">
        <v>1318.0599039739</v>
      </c>
      <c r="L36" s="5">
        <v>1303.2246441509001</v>
      </c>
      <c r="M36" s="5">
        <v>1317.5459508653</v>
      </c>
      <c r="N36" s="5">
        <v>1331.8684352922</v>
      </c>
      <c r="O36" s="5">
        <v>1346.9557302635999</v>
      </c>
      <c r="P36" s="5">
        <v>1338.7674732502001</v>
      </c>
      <c r="Q36" s="5">
        <v>1357.8096464150001</v>
      </c>
      <c r="R36" s="5">
        <v>1377.4648472546</v>
      </c>
      <c r="S36" s="5">
        <v>1395.9080326205999</v>
      </c>
      <c r="T36" s="5">
        <v>1415.2935895292999</v>
      </c>
      <c r="U36" s="5">
        <v>1435.7580941082001</v>
      </c>
      <c r="V36" s="5">
        <v>1451.8332136822</v>
      </c>
      <c r="W36" s="5">
        <v>1467.8792117758999</v>
      </c>
    </row>
    <row r="37" spans="1:23" s="3" customFormat="1">
      <c r="A37" s="6" t="s">
        <v>147</v>
      </c>
      <c r="B37" s="80" t="s">
        <v>130</v>
      </c>
      <c r="C37" s="5">
        <v>0</v>
      </c>
      <c r="D37" s="5">
        <v>0</v>
      </c>
      <c r="E37" s="5">
        <v>0</v>
      </c>
      <c r="F37" s="5">
        <v>0</v>
      </c>
      <c r="G37" s="5">
        <v>0</v>
      </c>
      <c r="H37" s="5">
        <v>0</v>
      </c>
      <c r="I37" s="5">
        <v>0</v>
      </c>
      <c r="J37" s="5">
        <v>0</v>
      </c>
      <c r="K37" s="5">
        <v>0</v>
      </c>
      <c r="L37" s="5">
        <v>0</v>
      </c>
      <c r="M37" s="5">
        <v>0</v>
      </c>
      <c r="N37" s="5">
        <v>244.04596802</v>
      </c>
      <c r="O37" s="5">
        <v>367.39783229</v>
      </c>
      <c r="P37" s="5">
        <v>367.39783229</v>
      </c>
      <c r="Q37" s="5">
        <v>367.39783229</v>
      </c>
      <c r="R37" s="5">
        <v>452</v>
      </c>
      <c r="S37" s="5">
        <v>452</v>
      </c>
      <c r="T37" s="5">
        <v>452</v>
      </c>
      <c r="U37" s="5">
        <v>452</v>
      </c>
      <c r="V37" s="5">
        <v>452</v>
      </c>
      <c r="W37" s="5">
        <v>452</v>
      </c>
    </row>
    <row r="38" spans="1:23" s="3" customFormat="1">
      <c r="A38" s="6" t="s">
        <v>147</v>
      </c>
      <c r="B38" s="80" t="s">
        <v>131</v>
      </c>
      <c r="C38" s="5">
        <v>0</v>
      </c>
      <c r="D38" s="5">
        <v>0</v>
      </c>
      <c r="E38" s="5">
        <v>0</v>
      </c>
      <c r="F38" s="5">
        <v>0</v>
      </c>
      <c r="G38" s="5">
        <v>0</v>
      </c>
      <c r="H38" s="5">
        <v>0</v>
      </c>
      <c r="I38" s="5">
        <v>0</v>
      </c>
      <c r="J38" s="5">
        <v>452</v>
      </c>
      <c r="K38" s="5">
        <v>452</v>
      </c>
      <c r="L38" s="5">
        <v>452</v>
      </c>
      <c r="M38" s="5">
        <v>452</v>
      </c>
      <c r="N38" s="5">
        <v>452</v>
      </c>
      <c r="O38" s="5">
        <v>452</v>
      </c>
      <c r="P38" s="5">
        <v>452</v>
      </c>
      <c r="Q38" s="5">
        <v>452</v>
      </c>
      <c r="R38" s="5">
        <v>452</v>
      </c>
      <c r="S38" s="5">
        <v>452</v>
      </c>
      <c r="T38" s="5">
        <v>452</v>
      </c>
      <c r="U38" s="5">
        <v>452</v>
      </c>
      <c r="V38" s="5">
        <v>452</v>
      </c>
      <c r="W38" s="5">
        <v>452</v>
      </c>
    </row>
    <row r="39" spans="1:23" s="3" customFormat="1">
      <c r="A39" s="6" t="s">
        <v>147</v>
      </c>
      <c r="B39" s="80" t="s">
        <v>119</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0" t="s">
        <v>151</v>
      </c>
      <c r="B40" s="100"/>
      <c r="C40" s="17">
        <v>384.73371292961548</v>
      </c>
      <c r="D40" s="17">
        <v>448.8285911797027</v>
      </c>
      <c r="E40" s="17">
        <v>563.75960310065648</v>
      </c>
      <c r="F40" s="17">
        <v>715.23019834939089</v>
      </c>
      <c r="G40" s="17">
        <v>740.72617452644033</v>
      </c>
      <c r="H40" s="17">
        <v>1490.7291567188063</v>
      </c>
      <c r="I40" s="17">
        <v>1524.6239885409354</v>
      </c>
      <c r="J40" s="17">
        <v>2013.9836872331962</v>
      </c>
      <c r="K40" s="17">
        <v>2055.0788187154944</v>
      </c>
      <c r="L40" s="17">
        <v>2061.4008971543458</v>
      </c>
      <c r="M40" s="17">
        <v>2097.2514811266369</v>
      </c>
      <c r="N40" s="17">
        <v>2378.1963900454575</v>
      </c>
      <c r="O40" s="17">
        <v>2540.9555393047867</v>
      </c>
      <c r="P40" s="17">
        <v>2559.7871690613488</v>
      </c>
      <c r="Q40" s="17">
        <v>2609.2107891348792</v>
      </c>
      <c r="R40" s="17">
        <v>2745.9556854730886</v>
      </c>
      <c r="S40" s="17">
        <v>2797.3552486701265</v>
      </c>
      <c r="T40" s="17">
        <v>2852.2824064363672</v>
      </c>
      <c r="U40" s="17">
        <v>2911.1865798400204</v>
      </c>
      <c r="V40" s="17">
        <v>2962.9730537570467</v>
      </c>
      <c r="W40" s="17">
        <v>3016.4381029590922</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0" t="s">
        <v>151</v>
      </c>
      <c r="B48" s="100"/>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132.97946993518974</v>
      </c>
      <c r="O48" s="17">
        <v>139.07344263606791</v>
      </c>
      <c r="P48" s="17">
        <v>146.12250224405543</v>
      </c>
      <c r="Q48" s="17">
        <v>154.25474694412577</v>
      </c>
      <c r="R48" s="17">
        <v>163.07224258629356</v>
      </c>
      <c r="S48" s="17">
        <v>171.99455318064821</v>
      </c>
      <c r="T48" s="17">
        <v>181.56896681047212</v>
      </c>
      <c r="U48" s="17">
        <v>191.76968196346868</v>
      </c>
      <c r="V48" s="17">
        <v>200.55895338213196</v>
      </c>
      <c r="W48" s="17">
        <v>209.73190945295408</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871.8163137368</v>
      </c>
      <c r="D4" s="5">
        <v>1015.1661155955001</v>
      </c>
      <c r="E4" s="5">
        <v>1626.8242704043</v>
      </c>
      <c r="F4" s="5">
        <v>2535.3319925195001</v>
      </c>
      <c r="G4" s="5">
        <v>2790.8021794298002</v>
      </c>
      <c r="H4" s="5">
        <v>3105.3839579173</v>
      </c>
      <c r="I4" s="5">
        <v>3249.9353308506006</v>
      </c>
      <c r="J4" s="5">
        <v>3406.7483286782999</v>
      </c>
      <c r="K4" s="5">
        <v>3581.5945495762999</v>
      </c>
      <c r="L4" s="5">
        <v>3742.1929284637999</v>
      </c>
      <c r="M4" s="5">
        <v>3881.8168232012999</v>
      </c>
      <c r="N4" s="5">
        <v>4013.7872809251003</v>
      </c>
      <c r="O4" s="5">
        <v>4094.1287139195997</v>
      </c>
      <c r="P4" s="5">
        <v>4561.7653647938005</v>
      </c>
      <c r="Q4" s="5">
        <v>4735.4671638428999</v>
      </c>
      <c r="R4" s="5">
        <v>4920.6785186755997</v>
      </c>
      <c r="S4" s="5">
        <v>5105.0112667651001</v>
      </c>
      <c r="T4" s="5">
        <v>5303.3180862906011</v>
      </c>
      <c r="U4" s="5">
        <v>5512.5317553238001</v>
      </c>
      <c r="V4" s="5">
        <v>5678.8363132207005</v>
      </c>
      <c r="W4" s="5">
        <v>7059.5185040121005</v>
      </c>
      <c r="AB4" s="3"/>
    </row>
    <row r="5" spans="1:28">
      <c r="A5" s="6" t="s">
        <v>77</v>
      </c>
      <c r="B5" s="6" t="s">
        <v>130</v>
      </c>
      <c r="C5" s="5">
        <v>810</v>
      </c>
      <c r="D5" s="5">
        <v>830</v>
      </c>
      <c r="E5" s="5">
        <v>830</v>
      </c>
      <c r="F5" s="5">
        <v>830</v>
      </c>
      <c r="G5" s="5">
        <v>830</v>
      </c>
      <c r="H5" s="5">
        <v>855.56555879000007</v>
      </c>
      <c r="I5" s="5">
        <v>1147.07236455</v>
      </c>
      <c r="J5" s="5">
        <v>2389.2811390899997</v>
      </c>
      <c r="K5" s="5">
        <v>2409.56026789</v>
      </c>
      <c r="L5" s="5">
        <v>2735.847597</v>
      </c>
      <c r="M5" s="5">
        <v>3529.61865089</v>
      </c>
      <c r="N5" s="5">
        <v>3581.9710845900004</v>
      </c>
      <c r="O5" s="5">
        <v>3945.6601175000001</v>
      </c>
      <c r="P5" s="5">
        <v>3945.6601175000001</v>
      </c>
      <c r="Q5" s="5">
        <v>4380.4566474900003</v>
      </c>
      <c r="R5" s="5">
        <v>4531.0820774200001</v>
      </c>
      <c r="S5" s="5">
        <v>4923.3377397000004</v>
      </c>
      <c r="T5" s="5">
        <v>4923.3377397000004</v>
      </c>
      <c r="U5" s="5">
        <v>4923.3377397000004</v>
      </c>
      <c r="V5" s="5">
        <v>5218.2585558400006</v>
      </c>
      <c r="W5" s="5">
        <v>5218.2585558400006</v>
      </c>
      <c r="AB5" s="3"/>
    </row>
    <row r="6" spans="1:28">
      <c r="A6" s="6" t="s">
        <v>77</v>
      </c>
      <c r="B6" s="6" t="s">
        <v>131</v>
      </c>
      <c r="C6" s="5">
        <v>0</v>
      </c>
      <c r="D6" s="5">
        <v>0</v>
      </c>
      <c r="E6" s="5">
        <v>0</v>
      </c>
      <c r="F6" s="5">
        <v>2040</v>
      </c>
      <c r="G6" s="5">
        <v>2040</v>
      </c>
      <c r="H6" s="5">
        <v>2040</v>
      </c>
      <c r="I6" s="5">
        <v>2040</v>
      </c>
      <c r="J6" s="5">
        <v>2040</v>
      </c>
      <c r="K6" s="5">
        <v>2040</v>
      </c>
      <c r="L6" s="5">
        <v>2040</v>
      </c>
      <c r="M6" s="5">
        <v>2040</v>
      </c>
      <c r="N6" s="5">
        <v>2294.2148179000001</v>
      </c>
      <c r="O6" s="5">
        <v>2294.2148179000001</v>
      </c>
      <c r="P6" s="5">
        <v>2345.2215227199999</v>
      </c>
      <c r="Q6" s="5">
        <v>3756.43494556</v>
      </c>
      <c r="R6" s="5">
        <v>3756.43494556</v>
      </c>
      <c r="S6" s="5">
        <v>4238.0619918599996</v>
      </c>
      <c r="T6" s="5">
        <v>4238.0619918599996</v>
      </c>
      <c r="U6" s="5">
        <v>4238.0619918599996</v>
      </c>
      <c r="V6" s="5">
        <v>4464.8232053800002</v>
      </c>
      <c r="W6" s="5">
        <v>4464.8232053800002</v>
      </c>
      <c r="AB6" s="3"/>
    </row>
    <row r="7" spans="1:28">
      <c r="A7" s="6" t="s">
        <v>77</v>
      </c>
      <c r="B7" s="6" t="s">
        <v>119</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0" t="s">
        <v>151</v>
      </c>
      <c r="B8" s="100"/>
      <c r="C8" s="17">
        <v>2263.6326274738631</v>
      </c>
      <c r="D8" s="17">
        <v>2867.9042758626456</v>
      </c>
      <c r="E8" s="17">
        <v>3768.1896524406811</v>
      </c>
      <c r="F8" s="17">
        <v>7170.1252309501097</v>
      </c>
      <c r="G8" s="17">
        <v>7425.0337120967251</v>
      </c>
      <c r="H8" s="17">
        <v>7835.157346859276</v>
      </c>
      <c r="I8" s="17">
        <v>8434.1686940847721</v>
      </c>
      <c r="J8" s="17">
        <v>10013.491628326132</v>
      </c>
      <c r="K8" s="17">
        <v>10411.821673355305</v>
      </c>
      <c r="L8" s="17">
        <v>11096.767976472722</v>
      </c>
      <c r="M8" s="17">
        <v>12226.649837498508</v>
      </c>
      <c r="N8" s="17">
        <v>12865.177301338375</v>
      </c>
      <c r="O8" s="17">
        <v>13521.896791288984</v>
      </c>
      <c r="P8" s="17">
        <v>14277.76975769956</v>
      </c>
      <c r="Q8" s="17">
        <v>16566.840287530831</v>
      </c>
      <c r="R8" s="17">
        <v>17196.550804279854</v>
      </c>
      <c r="S8" s="17">
        <v>18562.871145676865</v>
      </c>
      <c r="T8" s="17">
        <v>19098.99097023184</v>
      </c>
      <c r="U8" s="17">
        <v>19674.691919836401</v>
      </c>
      <c r="V8" s="17">
        <v>20702.490568804686</v>
      </c>
      <c r="W8" s="17">
        <v>22444.368438564332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128</v>
      </c>
      <c r="B13" s="6" t="s">
        <v>130</v>
      </c>
      <c r="C13" s="5">
        <v>240</v>
      </c>
      <c r="D13" s="5">
        <v>240</v>
      </c>
      <c r="E13" s="5">
        <v>240</v>
      </c>
      <c r="F13" s="5">
        <v>240</v>
      </c>
      <c r="G13" s="5">
        <v>240</v>
      </c>
      <c r="H13" s="5">
        <v>240</v>
      </c>
      <c r="I13" s="5">
        <v>240</v>
      </c>
      <c r="J13" s="5">
        <v>240</v>
      </c>
      <c r="K13" s="5">
        <v>240</v>
      </c>
      <c r="L13" s="5">
        <v>240</v>
      </c>
      <c r="M13" s="5">
        <v>770.06908362000001</v>
      </c>
      <c r="N13" s="5">
        <v>770.06908362000001</v>
      </c>
      <c r="O13" s="5">
        <v>770.06908362000001</v>
      </c>
      <c r="P13" s="5">
        <v>770.06908362000001</v>
      </c>
      <c r="Q13" s="5">
        <v>927.64108447000001</v>
      </c>
      <c r="R13" s="5">
        <v>927.64108447000001</v>
      </c>
      <c r="S13" s="5">
        <v>927.64108447000001</v>
      </c>
      <c r="T13" s="5">
        <v>927.64108447000001</v>
      </c>
      <c r="U13" s="5">
        <v>927.64108447000001</v>
      </c>
      <c r="V13" s="5">
        <v>1189.8042251500001</v>
      </c>
      <c r="W13" s="5">
        <v>1189.8042251500001</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2972.2165406399999</v>
      </c>
      <c r="R14" s="5">
        <v>2972.2165406399999</v>
      </c>
      <c r="S14" s="5">
        <v>3224.1854387899998</v>
      </c>
      <c r="T14" s="5">
        <v>3224.1854387899998</v>
      </c>
      <c r="U14" s="5">
        <v>3224.1854387899998</v>
      </c>
      <c r="V14" s="5">
        <v>3224.1854387899998</v>
      </c>
      <c r="W14" s="5">
        <v>3224.1854387899998</v>
      </c>
    </row>
    <row r="15" spans="1:28" s="3" customFormat="1">
      <c r="A15" s="6" t="s">
        <v>128</v>
      </c>
      <c r="B15" s="6" t="s">
        <v>119</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0" t="s">
        <v>151</v>
      </c>
      <c r="B16" s="100"/>
      <c r="C16" s="17">
        <v>717.27359281489134</v>
      </c>
      <c r="D16" s="17">
        <v>966.48562704110873</v>
      </c>
      <c r="E16" s="17">
        <v>1344.9296295188819</v>
      </c>
      <c r="F16" s="17">
        <v>3959.8001526255921</v>
      </c>
      <c r="G16" s="17">
        <v>4064.7502112252705</v>
      </c>
      <c r="H16" s="17">
        <v>4177.8396639950779</v>
      </c>
      <c r="I16" s="17">
        <v>4300.81980436298</v>
      </c>
      <c r="J16" s="17">
        <v>4434.9509112665501</v>
      </c>
      <c r="K16" s="17">
        <v>4586.2905449842583</v>
      </c>
      <c r="L16" s="17">
        <v>4720.9206903144095</v>
      </c>
      <c r="M16" s="17">
        <v>5377.6474914758992</v>
      </c>
      <c r="N16" s="17">
        <v>5501.2200534327321</v>
      </c>
      <c r="O16" s="17">
        <v>5629.9648057605436</v>
      </c>
      <c r="P16" s="17">
        <v>5770.5316218950566</v>
      </c>
      <c r="Q16" s="17">
        <v>7023.5565581073106</v>
      </c>
      <c r="R16" s="17">
        <v>7199.4051447703805</v>
      </c>
      <c r="S16" s="17">
        <v>7630.817778907508</v>
      </c>
      <c r="T16" s="17">
        <v>7825.6398805972476</v>
      </c>
      <c r="U16" s="17">
        <v>8032.8891392670921</v>
      </c>
      <c r="V16" s="17">
        <v>8470.1668404296142</v>
      </c>
      <c r="W16" s="17">
        <v>8652.148961256742</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122.8741563808</v>
      </c>
      <c r="D20" s="5">
        <v>156.12093083529999</v>
      </c>
      <c r="E20" s="5">
        <v>291.20872344790001</v>
      </c>
      <c r="F20" s="5">
        <v>496.95499505930002</v>
      </c>
      <c r="G20" s="5">
        <v>556.75115187690005</v>
      </c>
      <c r="H20" s="5">
        <v>713.1886887349001</v>
      </c>
      <c r="I20" s="5">
        <v>749.1184543966001</v>
      </c>
      <c r="J20" s="5">
        <v>787.98165003910003</v>
      </c>
      <c r="K20" s="5">
        <v>831.39460035439993</v>
      </c>
      <c r="L20" s="5">
        <v>906.60228732529993</v>
      </c>
      <c r="M20" s="5">
        <v>942.04738573470001</v>
      </c>
      <c r="N20" s="5">
        <v>976.86702302679998</v>
      </c>
      <c r="O20" s="5">
        <v>1012.5108933152</v>
      </c>
      <c r="P20" s="5">
        <v>1413.4971346057</v>
      </c>
      <c r="Q20" s="5">
        <v>1457.8524111949</v>
      </c>
      <c r="R20" s="5">
        <v>1505.4149768899001</v>
      </c>
      <c r="S20" s="5">
        <v>1554.5991535838</v>
      </c>
      <c r="T20" s="5">
        <v>1608.3191758810001</v>
      </c>
      <c r="U20" s="5">
        <v>1665.9191332634</v>
      </c>
      <c r="V20" s="5">
        <v>1714.2660894706</v>
      </c>
      <c r="W20" s="5">
        <v>2607.9302025440002</v>
      </c>
    </row>
    <row r="21" spans="1:23" s="3" customFormat="1">
      <c r="A21" s="6" t="s">
        <v>145</v>
      </c>
      <c r="B21" s="6" t="s">
        <v>130</v>
      </c>
      <c r="C21" s="5">
        <v>570</v>
      </c>
      <c r="D21" s="5">
        <v>590</v>
      </c>
      <c r="E21" s="5">
        <v>590</v>
      </c>
      <c r="F21" s="5">
        <v>590</v>
      </c>
      <c r="G21" s="5">
        <v>590</v>
      </c>
      <c r="H21" s="5">
        <v>615.56555878999995</v>
      </c>
      <c r="I21" s="5">
        <v>751.16552328</v>
      </c>
      <c r="J21" s="5">
        <v>1559.7167654499999</v>
      </c>
      <c r="K21" s="5">
        <v>1579.99589425</v>
      </c>
      <c r="L21" s="5">
        <v>1836.7740964100001</v>
      </c>
      <c r="M21" s="5">
        <v>1836.7740964100001</v>
      </c>
      <c r="N21" s="5">
        <v>1889.12653011</v>
      </c>
      <c r="O21" s="5">
        <v>2252.8155630199999</v>
      </c>
      <c r="P21" s="5">
        <v>2252.8155630199999</v>
      </c>
      <c r="Q21" s="5">
        <v>2252.8155630199999</v>
      </c>
      <c r="R21" s="5">
        <v>2252.8155630199999</v>
      </c>
      <c r="S21" s="5">
        <v>2252.8155630199999</v>
      </c>
      <c r="T21" s="5">
        <v>2252.8155630199999</v>
      </c>
      <c r="U21" s="5">
        <v>2252.8155630199999</v>
      </c>
      <c r="V21" s="5">
        <v>2285.5732384799999</v>
      </c>
      <c r="W21" s="5">
        <v>2285.5732384799999</v>
      </c>
    </row>
    <row r="22" spans="1:23" s="3" customFormat="1">
      <c r="A22" s="6" t="s">
        <v>145</v>
      </c>
      <c r="B22" s="6" t="s">
        <v>131</v>
      </c>
      <c r="C22" s="5">
        <v>0</v>
      </c>
      <c r="D22" s="5">
        <v>0</v>
      </c>
      <c r="E22" s="5">
        <v>0</v>
      </c>
      <c r="F22" s="5">
        <v>0</v>
      </c>
      <c r="G22" s="5">
        <v>0</v>
      </c>
      <c r="H22" s="5">
        <v>0</v>
      </c>
      <c r="I22" s="5">
        <v>0</v>
      </c>
      <c r="J22" s="5">
        <v>0</v>
      </c>
      <c r="K22" s="5">
        <v>0</v>
      </c>
      <c r="L22" s="5">
        <v>0</v>
      </c>
      <c r="M22" s="5">
        <v>0</v>
      </c>
      <c r="N22" s="5">
        <v>254.21481790000001</v>
      </c>
      <c r="O22" s="5">
        <v>254.21481790000001</v>
      </c>
      <c r="P22" s="5">
        <v>254.21481790000001</v>
      </c>
      <c r="Q22" s="5">
        <v>733.21170010000003</v>
      </c>
      <c r="R22" s="5">
        <v>733.21170010000003</v>
      </c>
      <c r="S22" s="5">
        <v>953.36415106000004</v>
      </c>
      <c r="T22" s="5">
        <v>953.36415106000004</v>
      </c>
      <c r="U22" s="5">
        <v>953.36415106000004</v>
      </c>
      <c r="V22" s="5">
        <v>1100</v>
      </c>
      <c r="W22" s="5">
        <v>1100</v>
      </c>
    </row>
    <row r="23" spans="1:23" s="3" customFormat="1">
      <c r="A23" s="6" t="s">
        <v>145</v>
      </c>
      <c r="B23" s="6" t="s">
        <v>119</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0" t="s">
        <v>151</v>
      </c>
      <c r="B24" s="100"/>
      <c r="C24" s="17">
        <v>815.74831276162558</v>
      </c>
      <c r="D24" s="17">
        <v>966.30611344078147</v>
      </c>
      <c r="E24" s="17">
        <v>1166.8715793153506</v>
      </c>
      <c r="F24" s="17">
        <v>1477.5532754057735</v>
      </c>
      <c r="G24" s="17">
        <v>1539.5202985407923</v>
      </c>
      <c r="H24" s="17">
        <v>1739.6060713788534</v>
      </c>
      <c r="I24" s="17">
        <v>1950.1217313705172</v>
      </c>
      <c r="J24" s="17">
        <v>2840.7095803340248</v>
      </c>
      <c r="K24" s="17">
        <v>2953.2692520917149</v>
      </c>
      <c r="L24" s="17">
        <v>3333.2634998317571</v>
      </c>
      <c r="M24" s="17">
        <v>3416.4518382767428</v>
      </c>
      <c r="N24" s="17">
        <v>3807.4942886132631</v>
      </c>
      <c r="O24" s="17">
        <v>4259.6858015417574</v>
      </c>
      <c r="P24" s="17">
        <v>4719.7665713074994</v>
      </c>
      <c r="Q24" s="17">
        <v>5309.4412094405452</v>
      </c>
      <c r="R24" s="17">
        <v>5429.7613863834458</v>
      </c>
      <c r="S24" s="17">
        <v>5777.2120073153555</v>
      </c>
      <c r="T24" s="17">
        <v>5917.6482050172835</v>
      </c>
      <c r="U24" s="17">
        <v>6070.5305439927042</v>
      </c>
      <c r="V24" s="17">
        <v>6388.750561030789</v>
      </c>
      <c r="W24" s="17">
        <v>7379.4788643962966</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194.880402981</v>
      </c>
      <c r="D28" s="5">
        <v>227.37627646300001</v>
      </c>
      <c r="E28" s="5">
        <v>356.98155001959998</v>
      </c>
      <c r="F28" s="5">
        <v>554.83524185169995</v>
      </c>
      <c r="G28" s="5">
        <v>611.29544866020001</v>
      </c>
      <c r="H28" s="5">
        <v>658.1582110992</v>
      </c>
      <c r="I28" s="5">
        <v>691.46451299470004</v>
      </c>
      <c r="J28" s="5">
        <v>727.90581701179997</v>
      </c>
      <c r="K28" s="5">
        <v>768.26336898550005</v>
      </c>
      <c r="L28" s="5">
        <v>808.29749542340005</v>
      </c>
      <c r="M28" s="5">
        <v>844.95941814039998</v>
      </c>
      <c r="N28" s="5">
        <v>878.37383079560004</v>
      </c>
      <c r="O28" s="5">
        <v>857.72725764589995</v>
      </c>
      <c r="P28" s="5">
        <v>877.6655552743</v>
      </c>
      <c r="Q28" s="5">
        <v>922.97842841750003</v>
      </c>
      <c r="R28" s="5">
        <v>971.8573120973</v>
      </c>
      <c r="S28" s="5">
        <v>1020.5220544399</v>
      </c>
      <c r="T28" s="5">
        <v>1072.6768778814001</v>
      </c>
      <c r="U28" s="5">
        <v>1127.6241314679</v>
      </c>
      <c r="V28" s="5">
        <v>1173.0293907485</v>
      </c>
      <c r="W28" s="5">
        <v>1220.1899344325</v>
      </c>
    </row>
    <row r="29" spans="1:23" s="3" customFormat="1">
      <c r="A29" s="6" t="s">
        <v>146</v>
      </c>
      <c r="B29" s="6" t="s">
        <v>130</v>
      </c>
      <c r="C29" s="5">
        <v>0</v>
      </c>
      <c r="D29" s="5">
        <v>0</v>
      </c>
      <c r="E29" s="5">
        <v>0</v>
      </c>
      <c r="F29" s="5">
        <v>0</v>
      </c>
      <c r="G29" s="5">
        <v>0</v>
      </c>
      <c r="H29" s="5">
        <v>0</v>
      </c>
      <c r="I29" s="5">
        <v>155.90684127</v>
      </c>
      <c r="J29" s="5">
        <v>589.56437363999999</v>
      </c>
      <c r="K29" s="5">
        <v>589.56437363999999</v>
      </c>
      <c r="L29" s="5">
        <v>659.07350058999998</v>
      </c>
      <c r="M29" s="5">
        <v>922.77547086000004</v>
      </c>
      <c r="N29" s="5">
        <v>922.77547086000004</v>
      </c>
      <c r="O29" s="5">
        <v>922.77547086000004</v>
      </c>
      <c r="P29" s="5">
        <v>922.77547086000004</v>
      </c>
      <c r="Q29" s="5">
        <v>1200</v>
      </c>
      <c r="R29" s="5">
        <v>1200</v>
      </c>
      <c r="S29" s="5">
        <v>1200</v>
      </c>
      <c r="T29" s="5">
        <v>1200</v>
      </c>
      <c r="U29" s="5">
        <v>1200</v>
      </c>
      <c r="V29" s="5">
        <v>1200</v>
      </c>
      <c r="W29" s="5">
        <v>1200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9.5056971899999994</v>
      </c>
      <c r="T30" s="5">
        <v>9.5056971899999994</v>
      </c>
      <c r="U30" s="5">
        <v>9.5056971899999994</v>
      </c>
      <c r="V30" s="5">
        <v>89.631061770000002</v>
      </c>
      <c r="W30" s="5">
        <v>89.631061770000002</v>
      </c>
    </row>
    <row r="31" spans="1:23" s="3" customFormat="1">
      <c r="A31" s="6" t="s">
        <v>146</v>
      </c>
      <c r="B31" s="6" t="s">
        <v>119</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0" t="s">
        <v>151</v>
      </c>
      <c r="B32" s="100"/>
      <c r="C32" s="17">
        <v>314.76080596204702</v>
      </c>
      <c r="D32" s="17">
        <v>442.28018510761126</v>
      </c>
      <c r="E32" s="17">
        <v>633.59295755851292</v>
      </c>
      <c r="F32" s="17">
        <v>931.97768368295908</v>
      </c>
      <c r="G32" s="17">
        <v>989.63378710798486</v>
      </c>
      <c r="H32" s="17">
        <v>1053.0034257936854</v>
      </c>
      <c r="I32" s="17">
        <v>1278.827202475112</v>
      </c>
      <c r="J32" s="17">
        <v>1789.7321238287832</v>
      </c>
      <c r="K32" s="17">
        <v>1875.9825504701157</v>
      </c>
      <c r="L32" s="17">
        <v>2033.6145648064912</v>
      </c>
      <c r="M32" s="17">
        <v>2381.9119579141338</v>
      </c>
      <c r="N32" s="17">
        <v>2463.0529353417332</v>
      </c>
      <c r="O32" s="17">
        <v>2493.3349023458268</v>
      </c>
      <c r="P32" s="17">
        <v>2571.6728886715987</v>
      </c>
      <c r="Q32" s="17">
        <v>2960.4879793839691</v>
      </c>
      <c r="R32" s="17">
        <v>3082.4440783266455</v>
      </c>
      <c r="S32" s="17">
        <v>3217.3236285832277</v>
      </c>
      <c r="T32" s="17">
        <v>3353.6835823504698</v>
      </c>
      <c r="U32" s="17">
        <v>3500.1480457531138</v>
      </c>
      <c r="V32" s="17">
        <v>3711.8732311851027</v>
      </c>
      <c r="W32" s="17">
        <v>3851.5794779792423</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299.86685646479998</v>
      </c>
      <c r="D36" s="5">
        <v>312.01021590400001</v>
      </c>
      <c r="E36" s="5">
        <v>391.0562358258</v>
      </c>
      <c r="F36" s="5">
        <v>495.08673128449999</v>
      </c>
      <c r="G36" s="5">
        <v>523.25950081240001</v>
      </c>
      <c r="H36" s="5">
        <v>545.34144586310003</v>
      </c>
      <c r="I36" s="5">
        <v>560.84882665500004</v>
      </c>
      <c r="J36" s="5">
        <v>577.82446299169999</v>
      </c>
      <c r="K36" s="5">
        <v>596.34003596389994</v>
      </c>
      <c r="L36" s="5">
        <v>581.50477614090005</v>
      </c>
      <c r="M36" s="5">
        <v>595.8260828553</v>
      </c>
      <c r="N36" s="5">
        <v>610.14856728220002</v>
      </c>
      <c r="O36" s="5">
        <v>625.23586225359998</v>
      </c>
      <c r="P36" s="5">
        <v>617.04760524020003</v>
      </c>
      <c r="Q36" s="5">
        <v>636.08977840500006</v>
      </c>
      <c r="R36" s="5">
        <v>655.74497924460002</v>
      </c>
      <c r="S36" s="5">
        <v>674.18816461059998</v>
      </c>
      <c r="T36" s="5">
        <v>693.57372151929997</v>
      </c>
      <c r="U36" s="5">
        <v>714.03822609819997</v>
      </c>
      <c r="V36" s="5">
        <v>730.11334567220001</v>
      </c>
      <c r="W36" s="5">
        <v>1112.9825372659</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0</v>
      </c>
      <c r="R37" s="5">
        <v>150.62542993</v>
      </c>
      <c r="S37" s="5">
        <v>542.88109221000002</v>
      </c>
      <c r="T37" s="5">
        <v>542.88109221000002</v>
      </c>
      <c r="U37" s="5">
        <v>542.88109221000002</v>
      </c>
      <c r="V37" s="5">
        <v>542.88109221000002</v>
      </c>
      <c r="W37" s="5">
        <v>542.88109221000002</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0" t="s">
        <v>151</v>
      </c>
      <c r="B40" s="100"/>
      <c r="C40" s="17">
        <v>384.73371292961548</v>
      </c>
      <c r="D40" s="17">
        <v>448.8285911797027</v>
      </c>
      <c r="E40" s="17">
        <v>563.75960310065648</v>
      </c>
      <c r="F40" s="17">
        <v>715.23019834939089</v>
      </c>
      <c r="G40" s="17">
        <v>740.72617452644033</v>
      </c>
      <c r="H40" s="17">
        <v>769.00928870880614</v>
      </c>
      <c r="I40" s="17">
        <v>802.90412053093542</v>
      </c>
      <c r="J40" s="17">
        <v>840.26381922319615</v>
      </c>
      <c r="K40" s="17">
        <v>881.35895070549441</v>
      </c>
      <c r="L40" s="17">
        <v>887.68102914434576</v>
      </c>
      <c r="M40" s="17">
        <v>923.53161311663712</v>
      </c>
      <c r="N40" s="17">
        <v>960.43055401545757</v>
      </c>
      <c r="O40" s="17">
        <v>999.83783900478693</v>
      </c>
      <c r="P40" s="17">
        <v>1018.6694687613485</v>
      </c>
      <c r="Q40" s="17">
        <v>1068.0930888348792</v>
      </c>
      <c r="R40" s="17">
        <v>1270.8612473930887</v>
      </c>
      <c r="S40" s="17">
        <v>1714.5164728701266</v>
      </c>
      <c r="T40" s="17">
        <v>1769.4436306363673</v>
      </c>
      <c r="U40" s="17">
        <v>1828.3478040400203</v>
      </c>
      <c r="V40" s="17">
        <v>1880.1342779570468</v>
      </c>
      <c r="W40" s="17">
        <v>2300.4225206590922</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51.006704820000003</v>
      </c>
      <c r="Q46" s="5">
        <v>51.006704820000003</v>
      </c>
      <c r="R46" s="5">
        <v>51.006704820000003</v>
      </c>
      <c r="S46" s="5">
        <v>51.006704820000003</v>
      </c>
      <c r="T46" s="5">
        <v>51.006704820000003</v>
      </c>
      <c r="U46" s="5">
        <v>51.006704820000003</v>
      </c>
      <c r="V46" s="5">
        <v>51.006704820000003</v>
      </c>
      <c r="W46" s="5">
        <v>51.006704820000003</v>
      </c>
    </row>
    <row r="47" spans="1:23" s="3" customFormat="1">
      <c r="A47" s="6" t="s">
        <v>148</v>
      </c>
      <c r="B47" s="6" t="s">
        <v>119</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0" t="s">
        <v>151</v>
      </c>
      <c r="B48" s="100"/>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132.97946993518974</v>
      </c>
      <c r="O48" s="17">
        <v>139.07344263606791</v>
      </c>
      <c r="P48" s="17">
        <v>197.12920706405544</v>
      </c>
      <c r="Q48" s="17">
        <v>205.26145176412578</v>
      </c>
      <c r="R48" s="17">
        <v>214.07894740629354</v>
      </c>
      <c r="S48" s="17">
        <v>223.00125800064822</v>
      </c>
      <c r="T48" s="17">
        <v>232.57567163047213</v>
      </c>
      <c r="U48" s="17">
        <v>242.77638678346869</v>
      </c>
      <c r="V48" s="17">
        <v>251.565658202132</v>
      </c>
      <c r="W48" s="17">
        <v>260.73861427295407</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328.62513515758826</v>
      </c>
      <c r="D4" s="5">
        <v>458.05958492628162</v>
      </c>
      <c r="E4" s="5">
        <v>595.11695340485198</v>
      </c>
      <c r="F4" s="5">
        <v>1252.4700593534665</v>
      </c>
      <c r="G4" s="5">
        <v>1594.1774215120756</v>
      </c>
      <c r="H4" s="5">
        <v>2622.8450742401565</v>
      </c>
      <c r="I4" s="5">
        <v>2712.8502289845324</v>
      </c>
      <c r="J4" s="5">
        <v>2162.9338315789878</v>
      </c>
      <c r="K4" s="5">
        <v>2291.151109827661</v>
      </c>
      <c r="L4" s="5">
        <v>2425.8439966267274</v>
      </c>
      <c r="M4" s="5">
        <v>2391.9587063405365</v>
      </c>
      <c r="N4" s="5">
        <v>2326.6670463845853</v>
      </c>
      <c r="O4" s="5">
        <v>2128.5886764999977</v>
      </c>
      <c r="P4" s="5">
        <v>2134.5472161008665</v>
      </c>
      <c r="Q4" s="5">
        <v>2293.0537093454182</v>
      </c>
      <c r="R4" s="5">
        <v>2379.1331987645881</v>
      </c>
      <c r="S4" s="5">
        <v>2362.0927227231241</v>
      </c>
      <c r="T4" s="5">
        <v>2114.1178569180129</v>
      </c>
      <c r="U4" s="5">
        <v>2094.533816524161</v>
      </c>
      <c r="V4" s="5">
        <v>2179.1703394263345</v>
      </c>
      <c r="W4" s="5">
        <v>2169.7917057471504</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181.62630762967237</v>
      </c>
      <c r="D5" s="5">
        <v>310.20971885834717</v>
      </c>
      <c r="E5" s="5">
        <v>288.58133040085193</v>
      </c>
      <c r="F5" s="5">
        <v>357.50622047682475</v>
      </c>
      <c r="G5" s="5">
        <v>1273.4728788631339</v>
      </c>
      <c r="H5" s="5">
        <v>4485.790492315813</v>
      </c>
      <c r="I5" s="5">
        <v>4890.1438505532724</v>
      </c>
      <c r="J5" s="5">
        <v>4445.0784312482292</v>
      </c>
      <c r="K5" s="5">
        <v>4587.2942975468077</v>
      </c>
      <c r="L5" s="5">
        <v>4812.8327574996956</v>
      </c>
      <c r="M5" s="5">
        <v>4557.2784789973775</v>
      </c>
      <c r="N5" s="5">
        <v>4674.9774926668661</v>
      </c>
      <c r="O5" s="5">
        <v>4364.6676981373048</v>
      </c>
      <c r="P5" s="5">
        <v>4207.7438429515378</v>
      </c>
      <c r="Q5" s="5">
        <v>4328.6925486862447</v>
      </c>
      <c r="R5" s="5">
        <v>4518.2879480014171</v>
      </c>
      <c r="S5" s="5">
        <v>4624.5926840571901</v>
      </c>
      <c r="T5" s="5">
        <v>4228.7911988460755</v>
      </c>
      <c r="U5" s="5">
        <v>3957.0158500407156</v>
      </c>
      <c r="V5" s="5">
        <v>3908.4182308376157</v>
      </c>
      <c r="W5" s="5">
        <v>3733.2723562802012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220.09095662998695</v>
      </c>
      <c r="G6" s="5">
        <v>1006.526901835166</v>
      </c>
      <c r="H6" s="5">
        <v>3232.0919846816801</v>
      </c>
      <c r="I6" s="5">
        <v>3926.5223868051667</v>
      </c>
      <c r="J6" s="5">
        <v>5293.7268144993795</v>
      </c>
      <c r="K6" s="5">
        <v>4823.5219162782851</v>
      </c>
      <c r="L6" s="5">
        <v>4920.1335941725711</v>
      </c>
      <c r="M6" s="5">
        <v>4246.2740538683647</v>
      </c>
      <c r="N6" s="5">
        <v>4093.9378744957089</v>
      </c>
      <c r="O6" s="5">
        <v>3866.6069489459478</v>
      </c>
      <c r="P6" s="5">
        <v>3929.8896580063474</v>
      </c>
      <c r="Q6" s="5">
        <v>4293.8942297652902</v>
      </c>
      <c r="R6" s="5">
        <v>4244.8479402920784</v>
      </c>
      <c r="S6" s="5">
        <v>3827.565760621228</v>
      </c>
      <c r="T6" s="5">
        <v>3972.3197766333437</v>
      </c>
      <c r="U6" s="5">
        <v>3491.1200977263002</v>
      </c>
      <c r="V6" s="5">
        <v>3459.4444293321721</v>
      </c>
      <c r="W6" s="5">
        <v>3073.972541126449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152</v>
      </c>
      <c r="B8" s="100"/>
      <c r="C8" s="17">
        <v>878.21644208173325</v>
      </c>
      <c r="D8" s="17">
        <v>1405.4765037461368</v>
      </c>
      <c r="E8" s="17">
        <v>1694.2532240574574</v>
      </c>
      <c r="F8" s="17">
        <v>2922.5794968631581</v>
      </c>
      <c r="G8" s="17">
        <v>5120.7118677117351</v>
      </c>
      <c r="H8" s="17">
        <v>11656.485927698883</v>
      </c>
      <c r="I8" s="17">
        <v>12971.806921469413</v>
      </c>
      <c r="J8" s="17">
        <v>13478.63108087169</v>
      </c>
      <c r="K8" s="17">
        <v>13425.434439758768</v>
      </c>
      <c r="L8" s="17">
        <v>14041.667887635178</v>
      </c>
      <c r="M8" s="17">
        <v>13239.258134205887</v>
      </c>
      <c r="N8" s="17">
        <v>13289.64047147585</v>
      </c>
      <c r="O8" s="17">
        <v>12702.035040004885</v>
      </c>
      <c r="P8" s="17">
        <v>12779.15804714136</v>
      </c>
      <c r="Q8" s="17">
        <v>13595.971873047738</v>
      </c>
      <c r="R8" s="17">
        <v>14067.307577172069</v>
      </c>
      <c r="S8" s="17">
        <v>13979.54387853041</v>
      </c>
      <c r="T8" s="17">
        <v>13723.248522594644</v>
      </c>
      <c r="U8" s="17">
        <v>13193.913277744294</v>
      </c>
      <c r="V8" s="17">
        <v>13483.017717242399</v>
      </c>
      <c r="W8" s="17">
        <v>13203.110692349746</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87.104598727905653</v>
      </c>
      <c r="D12" s="5">
        <v>152.12258709775679</v>
      </c>
      <c r="E12" s="5">
        <v>140.47617720803163</v>
      </c>
      <c r="F12" s="5">
        <v>421.92284144612404</v>
      </c>
      <c r="G12" s="5">
        <v>525.35453031044733</v>
      </c>
      <c r="H12" s="5">
        <v>756.24425485017423</v>
      </c>
      <c r="I12" s="5">
        <v>790.61436321407939</v>
      </c>
      <c r="J12" s="5">
        <v>595.76960514152552</v>
      </c>
      <c r="K12" s="5">
        <v>594.74472873168804</v>
      </c>
      <c r="L12" s="5">
        <v>663.96916362289824</v>
      </c>
      <c r="M12" s="5">
        <v>634.68491154985122</v>
      </c>
      <c r="N12" s="5">
        <v>596.33664931049009</v>
      </c>
      <c r="O12" s="5">
        <v>552.59850926040463</v>
      </c>
      <c r="P12" s="5">
        <v>550.67397607815769</v>
      </c>
      <c r="Q12" s="5">
        <v>652.31103900580626</v>
      </c>
      <c r="R12" s="5">
        <v>713.9332542614427</v>
      </c>
      <c r="S12" s="5">
        <v>612.59610024016979</v>
      </c>
      <c r="T12" s="5">
        <v>621.55066197366511</v>
      </c>
      <c r="U12" s="5">
        <v>545.4547330894884</v>
      </c>
      <c r="V12" s="5">
        <v>595.10078059450871</v>
      </c>
      <c r="W12" s="5">
        <v>647.38928866536276</v>
      </c>
    </row>
    <row r="13" spans="1:55" s="3" customFormat="1">
      <c r="A13" s="6" t="s">
        <v>128</v>
      </c>
      <c r="B13" s="80" t="s">
        <v>130</v>
      </c>
      <c r="C13" s="5">
        <v>49.286601583700524</v>
      </c>
      <c r="D13" s="5">
        <v>72.326946347196099</v>
      </c>
      <c r="E13" s="5">
        <v>57.55944473756697</v>
      </c>
      <c r="F13" s="5">
        <v>110.29687991784657</v>
      </c>
      <c r="G13" s="5">
        <v>78.861276448142434</v>
      </c>
      <c r="H13" s="5">
        <v>1265.317112699506</v>
      </c>
      <c r="I13" s="5">
        <v>1281.1785167219687</v>
      </c>
      <c r="J13" s="5">
        <v>1086.8185783572405</v>
      </c>
      <c r="K13" s="5">
        <v>1144.8822460121639</v>
      </c>
      <c r="L13" s="5">
        <v>1199.5756097000303</v>
      </c>
      <c r="M13" s="5">
        <v>1161.0234066555838</v>
      </c>
      <c r="N13" s="5">
        <v>1026.3672890921689</v>
      </c>
      <c r="O13" s="5">
        <v>789.16433136552655</v>
      </c>
      <c r="P13" s="5">
        <v>831.89894379256248</v>
      </c>
      <c r="Q13" s="5">
        <v>1052.0869628862747</v>
      </c>
      <c r="R13" s="5">
        <v>1120.3991418897488</v>
      </c>
      <c r="S13" s="5">
        <v>933.43906587994456</v>
      </c>
      <c r="T13" s="5">
        <v>892.19968613999981</v>
      </c>
      <c r="U13" s="5">
        <v>662.59303851707216</v>
      </c>
      <c r="V13" s="5">
        <v>670.85859771495245</v>
      </c>
      <c r="W13" s="5">
        <v>710.8184600604161</v>
      </c>
    </row>
    <row r="14" spans="1:55" s="3" customFormat="1">
      <c r="A14" s="6" t="s">
        <v>128</v>
      </c>
      <c r="B14" s="80" t="s">
        <v>131</v>
      </c>
      <c r="C14" s="5">
        <v>0</v>
      </c>
      <c r="D14" s="5">
        <v>0</v>
      </c>
      <c r="E14" s="5">
        <v>0</v>
      </c>
      <c r="F14" s="5">
        <v>220.09095662998695</v>
      </c>
      <c r="G14" s="5">
        <v>1006.526901835166</v>
      </c>
      <c r="H14" s="5">
        <v>2074.7505265283085</v>
      </c>
      <c r="I14" s="5">
        <v>2766.8081643347109</v>
      </c>
      <c r="J14" s="5">
        <v>1578.9371111492976</v>
      </c>
      <c r="K14" s="5">
        <v>1060.4115627231222</v>
      </c>
      <c r="L14" s="5">
        <v>1052.6296031868467</v>
      </c>
      <c r="M14" s="5">
        <v>689.25183890750895</v>
      </c>
      <c r="N14" s="5">
        <v>551.57971581176366</v>
      </c>
      <c r="O14" s="5">
        <v>498.39038908191048</v>
      </c>
      <c r="P14" s="5">
        <v>575.28797742337895</v>
      </c>
      <c r="Q14" s="5">
        <v>910.24598815846912</v>
      </c>
      <c r="R14" s="5">
        <v>837.77843036056981</v>
      </c>
      <c r="S14" s="5">
        <v>564.85360272418256</v>
      </c>
      <c r="T14" s="5">
        <v>830.9307738866155</v>
      </c>
      <c r="U14" s="5">
        <v>498.93652863229266</v>
      </c>
      <c r="V14" s="5">
        <v>528.75401293741743</v>
      </c>
      <c r="W14" s="5">
        <v>325.94576988939582</v>
      </c>
    </row>
    <row r="15" spans="1:55" s="3" customFormat="1">
      <c r="A15" s="6" t="s">
        <v>128</v>
      </c>
      <c r="B15" s="80" t="s">
        <v>119</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5" s="3" customFormat="1">
      <c r="A16" s="100" t="s">
        <v>152</v>
      </c>
      <c r="B16" s="100"/>
      <c r="C16" s="17">
        <v>281.64482814811015</v>
      </c>
      <c r="D16" s="17">
        <v>484.36583035484091</v>
      </c>
      <c r="E16" s="17">
        <v>532.3592755133426</v>
      </c>
      <c r="F16" s="17">
        <v>1203.3307169461625</v>
      </c>
      <c r="G16" s="17">
        <v>2130.5519479399645</v>
      </c>
      <c r="H16" s="17">
        <v>4644.1007275924094</v>
      </c>
      <c r="I16" s="17">
        <v>5433.305196067945</v>
      </c>
      <c r="J16" s="17">
        <v>3910.2773772133896</v>
      </c>
      <c r="K16" s="17">
        <v>3508.1056527101482</v>
      </c>
      <c r="L16" s="17">
        <v>3685.5926127527846</v>
      </c>
      <c r="M16" s="17">
        <v>3317.6619408713241</v>
      </c>
      <c r="N16" s="17">
        <v>3062.7473434061271</v>
      </c>
      <c r="O16" s="17">
        <v>2786.5952631756836</v>
      </c>
      <c r="P16" s="17">
        <v>2963.586827796239</v>
      </c>
      <c r="Q16" s="17">
        <v>3690.4656073483502</v>
      </c>
      <c r="R16" s="17">
        <v>3840.2971243964412</v>
      </c>
      <c r="S16" s="17">
        <v>3360.723969284797</v>
      </c>
      <c r="T16" s="17">
        <v>3684.3879923689906</v>
      </c>
      <c r="U16" s="17">
        <v>3137.0187705190533</v>
      </c>
      <c r="V16" s="17">
        <v>3324.2803362834384</v>
      </c>
      <c r="W16" s="17">
        <v>3319.7813689717245</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68.886226420373276</v>
      </c>
      <c r="D20" s="5">
        <v>97.03652620971387</v>
      </c>
      <c r="E20" s="5">
        <v>156.538224270071</v>
      </c>
      <c r="F20" s="5">
        <v>310.21829960323765</v>
      </c>
      <c r="G20" s="5">
        <v>417.08429332086587</v>
      </c>
      <c r="H20" s="5">
        <v>787.35144456546004</v>
      </c>
      <c r="I20" s="5">
        <v>816.47069689692091</v>
      </c>
      <c r="J20" s="5">
        <v>633.37300357315985</v>
      </c>
      <c r="K20" s="5">
        <v>692.32432171957441</v>
      </c>
      <c r="L20" s="5">
        <v>739.91381527286512</v>
      </c>
      <c r="M20" s="5">
        <v>730.83547773673115</v>
      </c>
      <c r="N20" s="5">
        <v>707.60920104735544</v>
      </c>
      <c r="O20" s="5">
        <v>589.86470928449853</v>
      </c>
      <c r="P20" s="5">
        <v>585.88477174847128</v>
      </c>
      <c r="Q20" s="5">
        <v>643.80180725648972</v>
      </c>
      <c r="R20" s="5">
        <v>650.37161431445907</v>
      </c>
      <c r="S20" s="5">
        <v>602.90972001313764</v>
      </c>
      <c r="T20" s="5">
        <v>450.9031006642453</v>
      </c>
      <c r="U20" s="5">
        <v>442.20526768875459</v>
      </c>
      <c r="V20" s="5">
        <v>470.03957070415117</v>
      </c>
      <c r="W20" s="5">
        <v>433.08771718817786</v>
      </c>
    </row>
    <row r="21" spans="1:23" s="3" customFormat="1">
      <c r="A21" s="6" t="s">
        <v>145</v>
      </c>
      <c r="B21" s="80" t="s">
        <v>130</v>
      </c>
      <c r="C21" s="5">
        <v>132.33970604597184</v>
      </c>
      <c r="D21" s="5">
        <v>237.88277251115105</v>
      </c>
      <c r="E21" s="5">
        <v>231.02188566328493</v>
      </c>
      <c r="F21" s="5">
        <v>247.20934055897814</v>
      </c>
      <c r="G21" s="5">
        <v>497.31504926196669</v>
      </c>
      <c r="H21" s="5">
        <v>543.30131936970781</v>
      </c>
      <c r="I21" s="5">
        <v>823.67640582597664</v>
      </c>
      <c r="J21" s="5">
        <v>428.65305000051194</v>
      </c>
      <c r="K21" s="5">
        <v>453.06663963145866</v>
      </c>
      <c r="L21" s="5">
        <v>474.65819229613646</v>
      </c>
      <c r="M21" s="5">
        <v>429.08618989952106</v>
      </c>
      <c r="N21" s="5">
        <v>389.76546374116305</v>
      </c>
      <c r="O21" s="5">
        <v>285.4848243193768</v>
      </c>
      <c r="P21" s="5">
        <v>286.24272913668847</v>
      </c>
      <c r="Q21" s="5">
        <v>282.51029514580978</v>
      </c>
      <c r="R21" s="5">
        <v>287.95846872043751</v>
      </c>
      <c r="S21" s="5">
        <v>234.12987398146154</v>
      </c>
      <c r="T21" s="5">
        <v>178.35834855747183</v>
      </c>
      <c r="U21" s="5">
        <v>142.69728318689647</v>
      </c>
      <c r="V21" s="5">
        <v>133.37104104126627</v>
      </c>
      <c r="W21" s="5">
        <v>117.54153346296847</v>
      </c>
    </row>
    <row r="22" spans="1:23" s="3" customFormat="1">
      <c r="A22" s="6" t="s">
        <v>145</v>
      </c>
      <c r="B22" s="80" t="s">
        <v>131</v>
      </c>
      <c r="C22" s="5">
        <v>0</v>
      </c>
      <c r="D22" s="5">
        <v>0</v>
      </c>
      <c r="E22" s="5">
        <v>0</v>
      </c>
      <c r="F22" s="5">
        <v>0</v>
      </c>
      <c r="G22" s="5">
        <v>0</v>
      </c>
      <c r="H22" s="5">
        <v>0</v>
      </c>
      <c r="I22" s="5">
        <v>0</v>
      </c>
      <c r="J22" s="5">
        <v>841.52145032233875</v>
      </c>
      <c r="K22" s="5">
        <v>847.32864264735247</v>
      </c>
      <c r="L22" s="5">
        <v>878.90053525838562</v>
      </c>
      <c r="M22" s="5">
        <v>817.56374468985712</v>
      </c>
      <c r="N22" s="5">
        <v>751.97067799976332</v>
      </c>
      <c r="O22" s="5">
        <v>596.56489510768336</v>
      </c>
      <c r="P22" s="5">
        <v>617.965369731088</v>
      </c>
      <c r="Q22" s="5">
        <v>607.65251222653831</v>
      </c>
      <c r="R22" s="5">
        <v>623.88274876575167</v>
      </c>
      <c r="S22" s="5">
        <v>541.58914875343066</v>
      </c>
      <c r="T22" s="5">
        <v>467.44851420831185</v>
      </c>
      <c r="U22" s="5">
        <v>374.5386891111059</v>
      </c>
      <c r="V22" s="5">
        <v>353.64211543977268</v>
      </c>
      <c r="W22" s="5">
        <v>315.58362423031065</v>
      </c>
    </row>
    <row r="23" spans="1:23" s="3" customFormat="1">
      <c r="A23" s="6" t="s">
        <v>145</v>
      </c>
      <c r="B23" s="80" t="s">
        <v>119</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0" t="s">
        <v>152</v>
      </c>
      <c r="B24" s="100"/>
      <c r="C24" s="17">
        <v>283.06707012713775</v>
      </c>
      <c r="D24" s="17">
        <v>482.15409389217893</v>
      </c>
      <c r="E24" s="17">
        <v>578.48943506289595</v>
      </c>
      <c r="F24" s="17">
        <v>818.1308663035777</v>
      </c>
      <c r="G24" s="17">
        <v>1215.8217636835996</v>
      </c>
      <c r="H24" s="17">
        <v>1650.5270489104269</v>
      </c>
      <c r="I24" s="17">
        <v>1990.0388002534917</v>
      </c>
      <c r="J24" s="17">
        <v>2287.8632599399675</v>
      </c>
      <c r="K24" s="17">
        <v>2410.2446640982885</v>
      </c>
      <c r="L24" s="17">
        <v>2555.335803398531</v>
      </c>
      <c r="M24" s="17">
        <v>2482.2749336901102</v>
      </c>
      <c r="N24" s="17">
        <v>2393.1022074622288</v>
      </c>
      <c r="O24" s="17">
        <v>2057.1780892962088</v>
      </c>
      <c r="P24" s="17">
        <v>2120.1858212719626</v>
      </c>
      <c r="Q24" s="17">
        <v>2211.987002591919</v>
      </c>
      <c r="R24" s="17">
        <v>2305.6878025964434</v>
      </c>
      <c r="S24" s="17">
        <v>2181.7043967456716</v>
      </c>
      <c r="T24" s="17">
        <v>1966.7689353907729</v>
      </c>
      <c r="U24" s="17">
        <v>1887.980844687072</v>
      </c>
      <c r="V24" s="17">
        <v>1973.6619321870801</v>
      </c>
      <c r="W24" s="17">
        <v>1968.4662313351769</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66.016639251939793</v>
      </c>
      <c r="D28" s="5">
        <v>87.054964074792963</v>
      </c>
      <c r="E28" s="5">
        <v>129.23142102971977</v>
      </c>
      <c r="F28" s="5">
        <v>281.47986464449326</v>
      </c>
      <c r="G28" s="5">
        <v>375.59790489202879</v>
      </c>
      <c r="H28" s="5">
        <v>487.49045825255155</v>
      </c>
      <c r="I28" s="5">
        <v>481.78875545047941</v>
      </c>
      <c r="J28" s="5">
        <v>438.31747175412664</v>
      </c>
      <c r="K28" s="5">
        <v>478.25987152646582</v>
      </c>
      <c r="L28" s="5">
        <v>501.280450769617</v>
      </c>
      <c r="M28" s="5">
        <v>508.91249249286983</v>
      </c>
      <c r="N28" s="5">
        <v>529.73480397839501</v>
      </c>
      <c r="O28" s="5">
        <v>510.16437045729316</v>
      </c>
      <c r="P28" s="5">
        <v>533.52375832009182</v>
      </c>
      <c r="Q28" s="5">
        <v>538.76852885456515</v>
      </c>
      <c r="R28" s="5">
        <v>554.40133460817606</v>
      </c>
      <c r="S28" s="5">
        <v>602.3224924402997</v>
      </c>
      <c r="T28" s="5">
        <v>548.09704508154471</v>
      </c>
      <c r="U28" s="5">
        <v>592.04025571672798</v>
      </c>
      <c r="V28" s="5">
        <v>599.78730071969801</v>
      </c>
      <c r="W28" s="5">
        <v>600.68561498479949</v>
      </c>
    </row>
    <row r="29" spans="1:23" s="3" customFormat="1">
      <c r="A29" s="6" t="s">
        <v>146</v>
      </c>
      <c r="B29" s="80" t="s">
        <v>130</v>
      </c>
      <c r="C29" s="5">
        <v>0</v>
      </c>
      <c r="D29" s="5">
        <v>0</v>
      </c>
      <c r="E29" s="5">
        <v>0</v>
      </c>
      <c r="F29" s="5">
        <v>0</v>
      </c>
      <c r="G29" s="5">
        <v>697.29655315302489</v>
      </c>
      <c r="H29" s="5">
        <v>2677.1720602465994</v>
      </c>
      <c r="I29" s="5">
        <v>2785.2889280053269</v>
      </c>
      <c r="J29" s="5">
        <v>2929.6068028904774</v>
      </c>
      <c r="K29" s="5">
        <v>2989.3454119031858</v>
      </c>
      <c r="L29" s="5">
        <v>3138.5989555035285</v>
      </c>
      <c r="M29" s="5">
        <v>2967.1688824422722</v>
      </c>
      <c r="N29" s="5">
        <v>3018.8814965834263</v>
      </c>
      <c r="O29" s="5">
        <v>2975.0335151391705</v>
      </c>
      <c r="P29" s="5">
        <v>2781.4322938931309</v>
      </c>
      <c r="Q29" s="5">
        <v>2678.338232363762</v>
      </c>
      <c r="R29" s="5">
        <v>2729.7923650373209</v>
      </c>
      <c r="S29" s="5">
        <v>3035.8352982178531</v>
      </c>
      <c r="T29" s="5">
        <v>2789.4642656288543</v>
      </c>
      <c r="U29" s="5">
        <v>2768.1243679927297</v>
      </c>
      <c r="V29" s="5">
        <v>2727.6869468123637</v>
      </c>
      <c r="W29" s="5">
        <v>2538.15285408205</v>
      </c>
    </row>
    <row r="30" spans="1:23" s="3" customFormat="1">
      <c r="A30" s="6" t="s">
        <v>146</v>
      </c>
      <c r="B30" s="80" t="s">
        <v>131</v>
      </c>
      <c r="C30" s="5">
        <v>0</v>
      </c>
      <c r="D30" s="5">
        <v>0</v>
      </c>
      <c r="E30" s="5">
        <v>0</v>
      </c>
      <c r="F30" s="5">
        <v>0</v>
      </c>
      <c r="G30" s="5">
        <v>0</v>
      </c>
      <c r="H30" s="5">
        <v>1157.3414581533716</v>
      </c>
      <c r="I30" s="5">
        <v>1159.7142224704558</v>
      </c>
      <c r="J30" s="5">
        <v>2182.0815476956946</v>
      </c>
      <c r="K30" s="5">
        <v>2193.9385248337112</v>
      </c>
      <c r="L30" s="5">
        <v>2263.6947045918537</v>
      </c>
      <c r="M30" s="5">
        <v>2083.4359485415735</v>
      </c>
      <c r="N30" s="5">
        <v>2177.9675981194605</v>
      </c>
      <c r="O30" s="5">
        <v>2207.2390329663554</v>
      </c>
      <c r="P30" s="5">
        <v>2168.9074071323553</v>
      </c>
      <c r="Q30" s="5">
        <v>2232.3691317492248</v>
      </c>
      <c r="R30" s="5">
        <v>2238.1447516143826</v>
      </c>
      <c r="S30" s="5">
        <v>2138.7682812249341</v>
      </c>
      <c r="T30" s="5">
        <v>2139.6523778222809</v>
      </c>
      <c r="U30" s="5">
        <v>2035.2035756761256</v>
      </c>
      <c r="V30" s="5">
        <v>2015.635223956692</v>
      </c>
      <c r="W30" s="5">
        <v>1895.0904865708717</v>
      </c>
    </row>
    <row r="31" spans="1:23" s="3" customFormat="1">
      <c r="A31" s="6" t="s">
        <v>146</v>
      </c>
      <c r="B31" s="80" t="s">
        <v>119</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0" t="s">
        <v>152</v>
      </c>
      <c r="B32" s="100"/>
      <c r="C32" s="17">
        <v>133.80351401749851</v>
      </c>
      <c r="D32" s="17">
        <v>210.11775101076196</v>
      </c>
      <c r="E32" s="17">
        <v>285.86974424607274</v>
      </c>
      <c r="F32" s="17">
        <v>495.78675253582827</v>
      </c>
      <c r="G32" s="17">
        <v>1315.5743720524247</v>
      </c>
      <c r="H32" s="17">
        <v>4579.5210944680803</v>
      </c>
      <c r="I32" s="17">
        <v>4713.5349291450893</v>
      </c>
      <c r="J32" s="17">
        <v>5865.1970548269101</v>
      </c>
      <c r="K32" s="17">
        <v>6008.476196785814</v>
      </c>
      <c r="L32" s="17">
        <v>6284.7169402334584</v>
      </c>
      <c r="M32" s="17">
        <v>5975.3194779617452</v>
      </c>
      <c r="N32" s="17">
        <v>6177.8221348711168</v>
      </c>
      <c r="O32" s="17">
        <v>6173.9697653676276</v>
      </c>
      <c r="P32" s="17">
        <v>6003.3302080002431</v>
      </c>
      <c r="Q32" s="17">
        <v>6004.9824308243642</v>
      </c>
      <c r="R32" s="17">
        <v>6133.2092069001183</v>
      </c>
      <c r="S32" s="17">
        <v>6449.4206152521756</v>
      </c>
      <c r="T32" s="17">
        <v>6206.2851855063509</v>
      </c>
      <c r="U32" s="17">
        <v>6183.0481320397357</v>
      </c>
      <c r="V32" s="17">
        <v>6195.1868504343529</v>
      </c>
      <c r="W32" s="17">
        <v>5949.9044398310025</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103.32238919297225</v>
      </c>
      <c r="D36" s="5">
        <v>117.07937657560495</v>
      </c>
      <c r="E36" s="5">
        <v>162.11730261717494</v>
      </c>
      <c r="F36" s="5">
        <v>226.76527239517372</v>
      </c>
      <c r="G36" s="5">
        <v>261.42952859988907</v>
      </c>
      <c r="H36" s="5">
        <v>577.82062619132807</v>
      </c>
      <c r="I36" s="5">
        <v>605.0985198688096</v>
      </c>
      <c r="J36" s="5">
        <v>480.95677372694729</v>
      </c>
      <c r="K36" s="5">
        <v>508.78307575401027</v>
      </c>
      <c r="L36" s="5">
        <v>502.61546425002297</v>
      </c>
      <c r="M36" s="5">
        <v>498.20393942228645</v>
      </c>
      <c r="N36" s="5">
        <v>471.60696512287507</v>
      </c>
      <c r="O36" s="5">
        <v>458.42922901248892</v>
      </c>
      <c r="P36" s="5">
        <v>444.1152653408638</v>
      </c>
      <c r="Q36" s="5">
        <v>437.55744089889509</v>
      </c>
      <c r="R36" s="5">
        <v>438.96107476094539</v>
      </c>
      <c r="S36" s="5">
        <v>522.24824482969734</v>
      </c>
      <c r="T36" s="5">
        <v>473.08818959997495</v>
      </c>
      <c r="U36" s="5">
        <v>495.77712941726372</v>
      </c>
      <c r="V36" s="5">
        <v>499.34253590100809</v>
      </c>
      <c r="W36" s="5">
        <v>473.3133182365259</v>
      </c>
    </row>
    <row r="37" spans="1:23" s="3" customFormat="1">
      <c r="A37" s="6" t="s">
        <v>147</v>
      </c>
      <c r="B37" s="80" t="s">
        <v>130</v>
      </c>
      <c r="C37" s="5">
        <v>0</v>
      </c>
      <c r="D37" s="5">
        <v>0</v>
      </c>
      <c r="E37" s="5">
        <v>0</v>
      </c>
      <c r="F37" s="5">
        <v>0</v>
      </c>
      <c r="G37" s="5">
        <v>0</v>
      </c>
      <c r="H37" s="5">
        <v>0</v>
      </c>
      <c r="I37" s="5">
        <v>0</v>
      </c>
      <c r="J37" s="5">
        <v>0</v>
      </c>
      <c r="K37" s="5">
        <v>0</v>
      </c>
      <c r="L37" s="5">
        <v>0</v>
      </c>
      <c r="M37" s="5">
        <v>0</v>
      </c>
      <c r="N37" s="5">
        <v>239.96324325010846</v>
      </c>
      <c r="O37" s="5">
        <v>314.9850273132314</v>
      </c>
      <c r="P37" s="5">
        <v>308.1698761291554</v>
      </c>
      <c r="Q37" s="5">
        <v>315.75705829039845</v>
      </c>
      <c r="R37" s="5">
        <v>380.13797235391053</v>
      </c>
      <c r="S37" s="5">
        <v>421.18844597793134</v>
      </c>
      <c r="T37" s="5">
        <v>368.7688985197496</v>
      </c>
      <c r="U37" s="5">
        <v>383.60116034401779</v>
      </c>
      <c r="V37" s="5">
        <v>376.50164526903387</v>
      </c>
      <c r="W37" s="5">
        <v>366.7595086747661</v>
      </c>
    </row>
    <row r="38" spans="1:23" s="3" customFormat="1">
      <c r="A38" s="6" t="s">
        <v>147</v>
      </c>
      <c r="B38" s="80" t="s">
        <v>131</v>
      </c>
      <c r="C38" s="5">
        <v>0</v>
      </c>
      <c r="D38" s="5">
        <v>0</v>
      </c>
      <c r="E38" s="5">
        <v>0</v>
      </c>
      <c r="F38" s="5">
        <v>0</v>
      </c>
      <c r="G38" s="5">
        <v>0</v>
      </c>
      <c r="H38" s="5">
        <v>0</v>
      </c>
      <c r="I38" s="5">
        <v>0</v>
      </c>
      <c r="J38" s="5">
        <v>691.18670533204795</v>
      </c>
      <c r="K38" s="5">
        <v>721.84318607409955</v>
      </c>
      <c r="L38" s="5">
        <v>724.90875113548498</v>
      </c>
      <c r="M38" s="5">
        <v>656.02252172942508</v>
      </c>
      <c r="N38" s="5">
        <v>612.41988256472143</v>
      </c>
      <c r="O38" s="5">
        <v>564.41263178999873</v>
      </c>
      <c r="P38" s="5">
        <v>567.72890371952519</v>
      </c>
      <c r="Q38" s="5">
        <v>543.62659763105796</v>
      </c>
      <c r="R38" s="5">
        <v>545.04200955137435</v>
      </c>
      <c r="S38" s="5">
        <v>582.35472791868006</v>
      </c>
      <c r="T38" s="5">
        <v>534.28811071613575</v>
      </c>
      <c r="U38" s="5">
        <v>582.44130430677626</v>
      </c>
      <c r="V38" s="5">
        <v>561.41307699829008</v>
      </c>
      <c r="W38" s="5">
        <v>537.35266043587092</v>
      </c>
    </row>
    <row r="39" spans="1:23" s="3" customFormat="1">
      <c r="A39" s="6" t="s">
        <v>147</v>
      </c>
      <c r="B39" s="80" t="s">
        <v>119</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0" t="s">
        <v>152</v>
      </c>
      <c r="B40" s="100"/>
      <c r="C40" s="17">
        <v>166.72815573062834</v>
      </c>
      <c r="D40" s="17">
        <v>207.52547898958255</v>
      </c>
      <c r="E40" s="17">
        <v>272.06410561145793</v>
      </c>
      <c r="F40" s="17">
        <v>369.48467470953369</v>
      </c>
      <c r="G40" s="17">
        <v>417.56250561414208</v>
      </c>
      <c r="H40" s="17">
        <v>740.37332845454011</v>
      </c>
      <c r="I40" s="17">
        <v>784.92341585654356</v>
      </c>
      <c r="J40" s="17">
        <v>1366.9476472551121</v>
      </c>
      <c r="K40" s="17">
        <v>1444.1871916797309</v>
      </c>
      <c r="L40" s="17">
        <v>1457.5552989683508</v>
      </c>
      <c r="M40" s="17">
        <v>1401.5373432255346</v>
      </c>
      <c r="N40" s="17">
        <v>1588.543470075977</v>
      </c>
      <c r="O40" s="17">
        <v>1618.5751961544731</v>
      </c>
      <c r="P40" s="17">
        <v>1620.1789017410365</v>
      </c>
      <c r="Q40" s="17">
        <v>1613.5258630451895</v>
      </c>
      <c r="R40" s="17">
        <v>1707.5193120388444</v>
      </c>
      <c r="S40" s="17">
        <v>1901.2092380088707</v>
      </c>
      <c r="T40" s="17">
        <v>1776.6002234419254</v>
      </c>
      <c r="U40" s="17">
        <v>1892.6558853019678</v>
      </c>
      <c r="V40" s="17">
        <v>1895.823730003443</v>
      </c>
      <c r="W40" s="17">
        <v>1865.8496986748528</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3.2952815643973121</v>
      </c>
      <c r="D44" s="5">
        <v>4.766130968413016</v>
      </c>
      <c r="E44" s="5">
        <v>6.7538282798546323</v>
      </c>
      <c r="F44" s="5">
        <v>12.083781264437771</v>
      </c>
      <c r="G44" s="5">
        <v>14.711164388844811</v>
      </c>
      <c r="H44" s="5">
        <v>13.938290380643313</v>
      </c>
      <c r="I44" s="5">
        <v>18.877893554242757</v>
      </c>
      <c r="J44" s="5">
        <v>14.516977383228541</v>
      </c>
      <c r="K44" s="5">
        <v>17.039112095922615</v>
      </c>
      <c r="L44" s="5">
        <v>18.065102711323686</v>
      </c>
      <c r="M44" s="5">
        <v>19.321885138797789</v>
      </c>
      <c r="N44" s="5">
        <v>21.379426925469918</v>
      </c>
      <c r="O44" s="5">
        <v>17.531858485312444</v>
      </c>
      <c r="P44" s="5">
        <v>20.349444613282088</v>
      </c>
      <c r="Q44" s="5">
        <v>20.614893329662049</v>
      </c>
      <c r="R44" s="5">
        <v>21.465920819565138</v>
      </c>
      <c r="S44" s="5">
        <v>22.016165199819682</v>
      </c>
      <c r="T44" s="5">
        <v>20.478859598582822</v>
      </c>
      <c r="U44" s="5">
        <v>19.056430611926643</v>
      </c>
      <c r="V44" s="5">
        <v>14.900151506968596</v>
      </c>
      <c r="W44" s="5">
        <v>15.31576667228474</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0" t="s">
        <v>152</v>
      </c>
      <c r="B48" s="100"/>
      <c r="C48" s="17">
        <v>12.972874058358423</v>
      </c>
      <c r="D48" s="17">
        <v>21.313349498772315</v>
      </c>
      <c r="E48" s="17">
        <v>25.470663623688232</v>
      </c>
      <c r="F48" s="17">
        <v>35.846486368055373</v>
      </c>
      <c r="G48" s="17">
        <v>41.201278421604414</v>
      </c>
      <c r="H48" s="17">
        <v>41.963728273427407</v>
      </c>
      <c r="I48" s="17">
        <v>50.004580146343855</v>
      </c>
      <c r="J48" s="17">
        <v>48.345741636311246</v>
      </c>
      <c r="K48" s="17">
        <v>54.420734484787118</v>
      </c>
      <c r="L48" s="17">
        <v>58.467232282053786</v>
      </c>
      <c r="M48" s="17">
        <v>62.464438457173891</v>
      </c>
      <c r="N48" s="17">
        <v>67.425315660401623</v>
      </c>
      <c r="O48" s="17">
        <v>65.716726010892742</v>
      </c>
      <c r="P48" s="17">
        <v>71.876288331877191</v>
      </c>
      <c r="Q48" s="17">
        <v>75.010969237916754</v>
      </c>
      <c r="R48" s="17">
        <v>80.594131240221941</v>
      </c>
      <c r="S48" s="17">
        <v>86.485659238894783</v>
      </c>
      <c r="T48" s="17">
        <v>89.206185886606022</v>
      </c>
      <c r="U48" s="17">
        <v>93.20964519646715</v>
      </c>
      <c r="V48" s="17">
        <v>94.064868334086299</v>
      </c>
      <c r="W48" s="17">
        <v>99.108953536990541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415.68265141902003</v>
      </c>
      <c r="D4" s="5">
        <v>510.05129895937307</v>
      </c>
      <c r="E4" s="5">
        <v>807.91112151749576</v>
      </c>
      <c r="F4" s="5">
        <v>1431.9992216721926</v>
      </c>
      <c r="G4" s="5">
        <v>1873.2901118100415</v>
      </c>
      <c r="H4" s="5">
        <v>2099.0864728624183</v>
      </c>
      <c r="I4" s="5">
        <v>2149.0478522407921</v>
      </c>
      <c r="J4" s="5">
        <v>2201.8379903616315</v>
      </c>
      <c r="K4" s="5">
        <v>2311.6307964068396</v>
      </c>
      <c r="L4" s="5">
        <v>2449.4489211801697</v>
      </c>
      <c r="M4" s="5">
        <v>2528.8405121070896</v>
      </c>
      <c r="N4" s="5">
        <v>2636.0062129405019</v>
      </c>
      <c r="O4" s="5">
        <v>2686.6200442847394</v>
      </c>
      <c r="P4" s="5">
        <v>2960.1387784677645</v>
      </c>
      <c r="Q4" s="5">
        <v>3234.7384322897237</v>
      </c>
      <c r="R4" s="5">
        <v>3253.6513110985479</v>
      </c>
      <c r="S4" s="5">
        <v>3323.9850556544116</v>
      </c>
      <c r="T4" s="5">
        <v>3324.5436473086456</v>
      </c>
      <c r="U4" s="5">
        <v>3545.9038442991359</v>
      </c>
      <c r="V4" s="5">
        <v>3655.8425169647448</v>
      </c>
      <c r="W4" s="5">
        <v>4285.740407498909</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9.2924583797738052</v>
      </c>
      <c r="D5" s="5">
        <v>75.845371078640653</v>
      </c>
      <c r="E5" s="5">
        <v>110.64396953803021</v>
      </c>
      <c r="F5" s="5">
        <v>199.53279755211031</v>
      </c>
      <c r="G5" s="5">
        <v>529.71112204287078</v>
      </c>
      <c r="H5" s="5">
        <v>645.48832291991232</v>
      </c>
      <c r="I5" s="5">
        <v>1590.8004845239134</v>
      </c>
      <c r="J5" s="5">
        <v>3735.4210350910453</v>
      </c>
      <c r="K5" s="5">
        <v>3989.2445961796111</v>
      </c>
      <c r="L5" s="5">
        <v>4820.9638850155889</v>
      </c>
      <c r="M5" s="5">
        <v>6639.8652459395335</v>
      </c>
      <c r="N5" s="5">
        <v>6868.2173313609828</v>
      </c>
      <c r="O5" s="5">
        <v>7557.8897224887451</v>
      </c>
      <c r="P5" s="5">
        <v>7280.1083993407528</v>
      </c>
      <c r="Q5" s="5">
        <v>8398.6264435326721</v>
      </c>
      <c r="R5" s="5">
        <v>8664.7499748850641</v>
      </c>
      <c r="S5" s="5">
        <v>9067.1224207333908</v>
      </c>
      <c r="T5" s="5">
        <v>8151.974473059885</v>
      </c>
      <c r="U5" s="5">
        <v>8454.1764226771047</v>
      </c>
      <c r="V5" s="5">
        <v>9345.7581305380409</v>
      </c>
      <c r="W5" s="5">
        <v>9420.9977294127402</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155.72359656552749</v>
      </c>
      <c r="G6" s="5">
        <v>3207.5011328663318</v>
      </c>
      <c r="H6" s="5">
        <v>3361.173780748034</v>
      </c>
      <c r="I6" s="5">
        <v>3451.5853960036466</v>
      </c>
      <c r="J6" s="5">
        <v>3238.9607171763159</v>
      </c>
      <c r="K6" s="5">
        <v>3383.8324292836819</v>
      </c>
      <c r="L6" s="5">
        <v>3345.9205515520198</v>
      </c>
      <c r="M6" s="5">
        <v>3147.136977592987</v>
      </c>
      <c r="N6" s="5">
        <v>3897.5720220915218</v>
      </c>
      <c r="O6" s="5">
        <v>3961.701790099718</v>
      </c>
      <c r="P6" s="5">
        <v>3986.930949356135</v>
      </c>
      <c r="Q6" s="5">
        <v>7748.2760841453373</v>
      </c>
      <c r="R6" s="5">
        <v>7853.0594764656153</v>
      </c>
      <c r="S6" s="5">
        <v>9103.8280735605513</v>
      </c>
      <c r="T6" s="5">
        <v>8889.3414879293468</v>
      </c>
      <c r="U6" s="5">
        <v>8969.8632074469697</v>
      </c>
      <c r="V6" s="5">
        <v>9729.8064551212501</v>
      </c>
      <c r="W6" s="5">
        <v>9981.4373625977842</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152</v>
      </c>
      <c r="B8" s="100"/>
      <c r="C8" s="17">
        <v>792.9401090932663</v>
      </c>
      <c r="D8" s="17">
        <v>1223.1038699995217</v>
      </c>
      <c r="E8" s="17">
        <v>1729.1100313072795</v>
      </c>
      <c r="F8" s="17">
        <v>2879.76787619271</v>
      </c>
      <c r="G8" s="17">
        <v>6857.0370322206027</v>
      </c>
      <c r="H8" s="17">
        <v>7421.5069529915982</v>
      </c>
      <c r="I8" s="17">
        <v>8633.7241878947934</v>
      </c>
      <c r="J8" s="17">
        <v>10753.111746174087</v>
      </c>
      <c r="K8" s="17">
        <v>11408.174937976148</v>
      </c>
      <c r="L8" s="17">
        <v>12499.190897083963</v>
      </c>
      <c r="M8" s="17">
        <v>14359.589630639221</v>
      </c>
      <c r="N8" s="17">
        <v>15595.853624321699</v>
      </c>
      <c r="O8" s="17">
        <v>16548.383273294836</v>
      </c>
      <c r="P8" s="17">
        <v>16734.155457247256</v>
      </c>
      <c r="Q8" s="17">
        <v>22061.972345218517</v>
      </c>
      <c r="R8" s="17">
        <v>22696.499252563211</v>
      </c>
      <c r="S8" s="17">
        <v>24660.228261077224</v>
      </c>
      <c r="T8" s="17">
        <v>23773.879298495089</v>
      </c>
      <c r="U8" s="17">
        <v>24621.186987876332</v>
      </c>
      <c r="V8" s="17">
        <v>26667.391820270313</v>
      </c>
      <c r="W8" s="17">
        <v>27914.249588705377</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118.31486997223723</v>
      </c>
      <c r="D12" s="5">
        <v>168.0468256429271</v>
      </c>
      <c r="E12" s="5">
        <v>241.9264691622131</v>
      </c>
      <c r="F12" s="5">
        <v>510.95111211169649</v>
      </c>
      <c r="G12" s="5">
        <v>742.57068278654731</v>
      </c>
      <c r="H12" s="5">
        <v>820.07073343913498</v>
      </c>
      <c r="I12" s="5">
        <v>831.55997524410566</v>
      </c>
      <c r="J12" s="5">
        <v>860.61766799111467</v>
      </c>
      <c r="K12" s="5">
        <v>911.87162318087462</v>
      </c>
      <c r="L12" s="5">
        <v>969.37902348015314</v>
      </c>
      <c r="M12" s="5">
        <v>994.93112745659175</v>
      </c>
      <c r="N12" s="5">
        <v>1010.9985839805476</v>
      </c>
      <c r="O12" s="5">
        <v>1030.5792109154518</v>
      </c>
      <c r="P12" s="5">
        <v>1066.8219491683672</v>
      </c>
      <c r="Q12" s="5">
        <v>1127.5870740731289</v>
      </c>
      <c r="R12" s="5">
        <v>1188.712546149369</v>
      </c>
      <c r="S12" s="5">
        <v>1211.6830269063348</v>
      </c>
      <c r="T12" s="5">
        <v>1195.9565225824933</v>
      </c>
      <c r="U12" s="5">
        <v>1281.7717632333865</v>
      </c>
      <c r="V12" s="5">
        <v>1348.1304414887352</v>
      </c>
      <c r="W12" s="5">
        <v>1351.6380014644667</v>
      </c>
    </row>
    <row r="13" spans="1:51" s="3" customFormat="1">
      <c r="A13" s="6" t="s">
        <v>128</v>
      </c>
      <c r="B13" s="80" t="s">
        <v>130</v>
      </c>
      <c r="C13" s="5">
        <v>3.9346931090334518</v>
      </c>
      <c r="D13" s="5">
        <v>20.870428189709994</v>
      </c>
      <c r="E13" s="5">
        <v>16.225684983774713</v>
      </c>
      <c r="F13" s="5">
        <v>37.543253088126434</v>
      </c>
      <c r="G13" s="5">
        <v>87.914217730267069</v>
      </c>
      <c r="H13" s="5">
        <v>173.21509000968121</v>
      </c>
      <c r="I13" s="5">
        <v>352.04951936021826</v>
      </c>
      <c r="J13" s="5">
        <v>196.13941849398699</v>
      </c>
      <c r="K13" s="5">
        <v>234.75788475820212</v>
      </c>
      <c r="L13" s="5">
        <v>337.51742890335294</v>
      </c>
      <c r="M13" s="5">
        <v>1683.6900586085219</v>
      </c>
      <c r="N13" s="5">
        <v>1671.0784983394858</v>
      </c>
      <c r="O13" s="5">
        <v>1630.2027834437356</v>
      </c>
      <c r="P13" s="5">
        <v>1578.7474779233082</v>
      </c>
      <c r="Q13" s="5">
        <v>1860.5203240560095</v>
      </c>
      <c r="R13" s="5">
        <v>1905.7171808769924</v>
      </c>
      <c r="S13" s="5">
        <v>1994.6662793696262</v>
      </c>
      <c r="T13" s="5">
        <v>1746.4689028509094</v>
      </c>
      <c r="U13" s="5">
        <v>1784.6048526092977</v>
      </c>
      <c r="V13" s="5">
        <v>2515.5920679485944</v>
      </c>
      <c r="W13" s="5">
        <v>2637.9720841825683</v>
      </c>
    </row>
    <row r="14" spans="1:51" s="3" customFormat="1">
      <c r="A14" s="6" t="s">
        <v>128</v>
      </c>
      <c r="B14" s="80" t="s">
        <v>131</v>
      </c>
      <c r="C14" s="5">
        <v>0</v>
      </c>
      <c r="D14" s="5">
        <v>0</v>
      </c>
      <c r="E14" s="5">
        <v>0</v>
      </c>
      <c r="F14" s="5">
        <v>155.72359656552749</v>
      </c>
      <c r="G14" s="5">
        <v>3207.5011328663318</v>
      </c>
      <c r="H14" s="5">
        <v>3361.173780748034</v>
      </c>
      <c r="I14" s="5">
        <v>3451.5853960036466</v>
      </c>
      <c r="J14" s="5">
        <v>3238.9607171763159</v>
      </c>
      <c r="K14" s="5">
        <v>3383.8324292836819</v>
      </c>
      <c r="L14" s="5">
        <v>3345.9205515520198</v>
      </c>
      <c r="M14" s="5">
        <v>3147.136977592987</v>
      </c>
      <c r="N14" s="5">
        <v>3177.0026060955256</v>
      </c>
      <c r="O14" s="5">
        <v>3266.7022527876306</v>
      </c>
      <c r="P14" s="5">
        <v>3185.8590224374739</v>
      </c>
      <c r="Q14" s="5">
        <v>5683.0772017746276</v>
      </c>
      <c r="R14" s="5">
        <v>5786.3124228830657</v>
      </c>
      <c r="S14" s="5">
        <v>6439.1634488136833</v>
      </c>
      <c r="T14" s="5">
        <v>6422.2142716289527</v>
      </c>
      <c r="U14" s="5">
        <v>6329.0780541031618</v>
      </c>
      <c r="V14" s="5">
        <v>6437.7923267030437</v>
      </c>
      <c r="W14" s="5">
        <v>6670.2613258557012</v>
      </c>
    </row>
    <row r="15" spans="1:51" s="3" customFormat="1">
      <c r="A15" s="6" t="s">
        <v>128</v>
      </c>
      <c r="B15" s="80" t="s">
        <v>119</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1" s="3" customFormat="1">
      <c r="A16" s="100" t="s">
        <v>152</v>
      </c>
      <c r="B16" s="100"/>
      <c r="C16" s="17">
        <v>267.50319091777465</v>
      </c>
      <c r="D16" s="17">
        <v>448.83355074252506</v>
      </c>
      <c r="E16" s="17">
        <v>592.47580771373191</v>
      </c>
      <c r="F16" s="17">
        <v>1155.2380007175555</v>
      </c>
      <c r="G16" s="17">
        <v>4557.795272729355</v>
      </c>
      <c r="H16" s="17">
        <v>4902.2484377112714</v>
      </c>
      <c r="I16" s="17">
        <v>5229.8990424051563</v>
      </c>
      <c r="J16" s="17">
        <v>4944.4698862267433</v>
      </c>
      <c r="K16" s="17">
        <v>5238.5290524659331</v>
      </c>
      <c r="L16" s="17">
        <v>5422.2352401785356</v>
      </c>
      <c r="M16" s="17">
        <v>6658.4599474164806</v>
      </c>
      <c r="N16" s="17">
        <v>6747.5433776072641</v>
      </c>
      <c r="O16" s="17">
        <v>6873.9262806146598</v>
      </c>
      <c r="P16" s="17">
        <v>6837.1543800312893</v>
      </c>
      <c r="Q16" s="17">
        <v>9747.0062172015641</v>
      </c>
      <c r="R16" s="17">
        <v>10048.928447794107</v>
      </c>
      <c r="S16" s="17">
        <v>10895.347955530144</v>
      </c>
      <c r="T16" s="17">
        <v>10704.346567431065</v>
      </c>
      <c r="U16" s="17">
        <v>10825.489140226045</v>
      </c>
      <c r="V16" s="17">
        <v>11831.081781176934</v>
      </c>
      <c r="W16" s="17">
        <v>12295.499261859286</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78.81786710455151</v>
      </c>
      <c r="D20" s="5">
        <v>98.729319947153755</v>
      </c>
      <c r="E20" s="5">
        <v>186.76144116671719</v>
      </c>
      <c r="F20" s="5">
        <v>341.02758128370232</v>
      </c>
      <c r="G20" s="5">
        <v>401.99245489595091</v>
      </c>
      <c r="H20" s="5">
        <v>497.41774610403343</v>
      </c>
      <c r="I20" s="5">
        <v>515.09059730951662</v>
      </c>
      <c r="J20" s="5">
        <v>535.99529709860656</v>
      </c>
      <c r="K20" s="5">
        <v>566.16062724306687</v>
      </c>
      <c r="L20" s="5">
        <v>616.73704539924654</v>
      </c>
      <c r="M20" s="5">
        <v>640.12368753055034</v>
      </c>
      <c r="N20" s="5">
        <v>663.39460852048921</v>
      </c>
      <c r="O20" s="5">
        <v>678.0242690502555</v>
      </c>
      <c r="P20" s="5">
        <v>896.39791513914884</v>
      </c>
      <c r="Q20" s="5">
        <v>939.95806905935831</v>
      </c>
      <c r="R20" s="5">
        <v>962.23632568532855</v>
      </c>
      <c r="S20" s="5">
        <v>993.41327069672195</v>
      </c>
      <c r="T20" s="5">
        <v>985.65535288120464</v>
      </c>
      <c r="U20" s="5">
        <v>1054.9512484675711</v>
      </c>
      <c r="V20" s="5">
        <v>1090.7391924619251</v>
      </c>
      <c r="W20" s="5">
        <v>1561.7557015927016</v>
      </c>
    </row>
    <row r="21" spans="1:23" s="3" customFormat="1">
      <c r="A21" s="6" t="s">
        <v>145</v>
      </c>
      <c r="B21" s="80" t="s">
        <v>130</v>
      </c>
      <c r="C21" s="5">
        <v>5.3577652707403542</v>
      </c>
      <c r="D21" s="5">
        <v>54.97494288893067</v>
      </c>
      <c r="E21" s="5">
        <v>94.418284554255493</v>
      </c>
      <c r="F21" s="5">
        <v>161.98954446398386</v>
      </c>
      <c r="G21" s="5">
        <v>441.79690431260377</v>
      </c>
      <c r="H21" s="5">
        <v>472.27323291023106</v>
      </c>
      <c r="I21" s="5">
        <v>830.82731028982812</v>
      </c>
      <c r="J21" s="5">
        <v>2147.2214595390878</v>
      </c>
      <c r="K21" s="5">
        <v>2370.255287241208</v>
      </c>
      <c r="L21" s="5">
        <v>2939.8358255823596</v>
      </c>
      <c r="M21" s="5">
        <v>2958.432009923009</v>
      </c>
      <c r="N21" s="5">
        <v>3176.9765727606073</v>
      </c>
      <c r="O21" s="5">
        <v>3992.6393629036838</v>
      </c>
      <c r="P21" s="5">
        <v>3885.2597402877827</v>
      </c>
      <c r="Q21" s="5">
        <v>3808.1840915492799</v>
      </c>
      <c r="R21" s="5">
        <v>3854.9560761365283</v>
      </c>
      <c r="S21" s="5">
        <v>3841.8716297863448</v>
      </c>
      <c r="T21" s="5">
        <v>3350.3332469025154</v>
      </c>
      <c r="U21" s="5">
        <v>3586.686471591921</v>
      </c>
      <c r="V21" s="5">
        <v>3816.9654050717522</v>
      </c>
      <c r="W21" s="5">
        <v>3871.8168803123385</v>
      </c>
    </row>
    <row r="22" spans="1:23" s="3" customFormat="1">
      <c r="A22" s="6" t="s">
        <v>145</v>
      </c>
      <c r="B22" s="80" t="s">
        <v>131</v>
      </c>
      <c r="C22" s="5">
        <v>0</v>
      </c>
      <c r="D22" s="5">
        <v>0</v>
      </c>
      <c r="E22" s="5">
        <v>0</v>
      </c>
      <c r="F22" s="5">
        <v>0</v>
      </c>
      <c r="G22" s="5">
        <v>0</v>
      </c>
      <c r="H22" s="5">
        <v>0</v>
      </c>
      <c r="I22" s="5">
        <v>0</v>
      </c>
      <c r="J22" s="5">
        <v>0</v>
      </c>
      <c r="K22" s="5">
        <v>0</v>
      </c>
      <c r="L22" s="5">
        <v>0</v>
      </c>
      <c r="M22" s="5">
        <v>0</v>
      </c>
      <c r="N22" s="5">
        <v>720.56941599599622</v>
      </c>
      <c r="O22" s="5">
        <v>694.99953731208745</v>
      </c>
      <c r="P22" s="5">
        <v>684.63251296754265</v>
      </c>
      <c r="Q22" s="5">
        <v>1919.5574230808736</v>
      </c>
      <c r="R22" s="5">
        <v>1983.0862761582177</v>
      </c>
      <c r="S22" s="5">
        <v>2525.1742681594856</v>
      </c>
      <c r="T22" s="5">
        <v>2346.886686711222</v>
      </c>
      <c r="U22" s="5">
        <v>2525.0892929833858</v>
      </c>
      <c r="V22" s="5">
        <v>2968.7405467428462</v>
      </c>
      <c r="W22" s="5">
        <v>3004.3048980950389</v>
      </c>
    </row>
    <row r="23" spans="1:23" s="3" customFormat="1">
      <c r="A23" s="6" t="s">
        <v>145</v>
      </c>
      <c r="B23" s="80" t="s">
        <v>119</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0" t="s">
        <v>152</v>
      </c>
      <c r="B24" s="100"/>
      <c r="C24" s="17">
        <v>166.01677003608449</v>
      </c>
      <c r="D24" s="17">
        <v>300.93905800739844</v>
      </c>
      <c r="E24" s="17">
        <v>472.10905085051263</v>
      </c>
      <c r="F24" s="17">
        <v>763.72035188904817</v>
      </c>
      <c r="G24" s="17">
        <v>1145.2117803093217</v>
      </c>
      <c r="H24" s="17">
        <v>1289.5652639895234</v>
      </c>
      <c r="I24" s="17">
        <v>1695.8096051299387</v>
      </c>
      <c r="J24" s="17">
        <v>3067.5325126816515</v>
      </c>
      <c r="K24" s="17">
        <v>3353.9409745841776</v>
      </c>
      <c r="L24" s="17">
        <v>4018.4361315527503</v>
      </c>
      <c r="M24" s="17">
        <v>4103.3452188175606</v>
      </c>
      <c r="N24" s="17">
        <v>5104.6974619510402</v>
      </c>
      <c r="O24" s="17">
        <v>5950.9268298506768</v>
      </c>
      <c r="P24" s="17">
        <v>6096.3831190501887</v>
      </c>
      <c r="Q24" s="17">
        <v>7345.7219716525924</v>
      </c>
      <c r="R24" s="17">
        <v>7543.7536487758698</v>
      </c>
      <c r="S24" s="17">
        <v>8163.5348226401939</v>
      </c>
      <c r="T24" s="17">
        <v>7552.9342584556862</v>
      </c>
      <c r="U24" s="17">
        <v>8095.2666177431938</v>
      </c>
      <c r="V24" s="17">
        <v>8893.0543492784127</v>
      </c>
      <c r="W24" s="17">
        <v>9540.1308364537999</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101.15341245508097</v>
      </c>
      <c r="D28" s="5">
        <v>115.302329777013</v>
      </c>
      <c r="E28" s="5">
        <v>191.93091386878137</v>
      </c>
      <c r="F28" s="5">
        <v>339.88152102010525</v>
      </c>
      <c r="G28" s="5">
        <v>437.54294680848625</v>
      </c>
      <c r="H28" s="5">
        <v>469.79716243834065</v>
      </c>
      <c r="I28" s="5">
        <v>470.61224357486037</v>
      </c>
      <c r="J28" s="5">
        <v>491.61339915545562</v>
      </c>
      <c r="K28" s="5">
        <v>505.5079401757821</v>
      </c>
      <c r="L28" s="5">
        <v>520.45045981404076</v>
      </c>
      <c r="M28" s="5">
        <v>538.49740473738439</v>
      </c>
      <c r="N28" s="5">
        <v>566.21726921211507</v>
      </c>
      <c r="O28" s="5">
        <v>544.47686573585815</v>
      </c>
      <c r="P28" s="5">
        <v>535.3641344772326</v>
      </c>
      <c r="Q28" s="5">
        <v>639.41325531569044</v>
      </c>
      <c r="R28" s="5">
        <v>676.87029943421669</v>
      </c>
      <c r="S28" s="5">
        <v>678.22110045805039</v>
      </c>
      <c r="T28" s="5">
        <v>696.16059535340787</v>
      </c>
      <c r="U28" s="5">
        <v>737.42352041916786</v>
      </c>
      <c r="V28" s="5">
        <v>752.78997528940283</v>
      </c>
      <c r="W28" s="5">
        <v>760.28648337824927</v>
      </c>
    </row>
    <row r="29" spans="1:23" s="3" customFormat="1">
      <c r="A29" s="6" t="s">
        <v>146</v>
      </c>
      <c r="B29" s="80" t="s">
        <v>130</v>
      </c>
      <c r="C29" s="5">
        <v>0</v>
      </c>
      <c r="D29" s="5">
        <v>0</v>
      </c>
      <c r="E29" s="5">
        <v>0</v>
      </c>
      <c r="F29" s="5">
        <v>0</v>
      </c>
      <c r="G29" s="5">
        <v>0</v>
      </c>
      <c r="H29" s="5">
        <v>0</v>
      </c>
      <c r="I29" s="5">
        <v>407.92365487386689</v>
      </c>
      <c r="J29" s="5">
        <v>1392.0601570579704</v>
      </c>
      <c r="K29" s="5">
        <v>1384.231424180201</v>
      </c>
      <c r="L29" s="5">
        <v>1543.6106305298767</v>
      </c>
      <c r="M29" s="5">
        <v>1997.7431774080014</v>
      </c>
      <c r="N29" s="5">
        <v>2020.1622602608893</v>
      </c>
      <c r="O29" s="5">
        <v>1935.0475761413252</v>
      </c>
      <c r="P29" s="5">
        <v>1816.1011811296612</v>
      </c>
      <c r="Q29" s="5">
        <v>2729.9220279273832</v>
      </c>
      <c r="R29" s="5">
        <v>2758.5395366000198</v>
      </c>
      <c r="S29" s="5">
        <v>2730.0389008536717</v>
      </c>
      <c r="T29" s="5">
        <v>2585.3873351109287</v>
      </c>
      <c r="U29" s="5">
        <v>2584.3144944414821</v>
      </c>
      <c r="V29" s="5">
        <v>2533.7803733377932</v>
      </c>
      <c r="W29" s="5">
        <v>2475.3885073222282</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23.435345853884034</v>
      </c>
      <c r="T30" s="5">
        <v>22.262342820511375</v>
      </c>
      <c r="U30" s="5">
        <v>22.226482106870421</v>
      </c>
      <c r="V30" s="5">
        <v>209.14858447391791</v>
      </c>
      <c r="W30" s="5">
        <v>204.88453807699008</v>
      </c>
    </row>
    <row r="31" spans="1:23" s="3" customFormat="1">
      <c r="A31" s="6" t="s">
        <v>146</v>
      </c>
      <c r="B31" s="80" t="s">
        <v>119</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0" t="s">
        <v>152</v>
      </c>
      <c r="B32" s="100"/>
      <c r="C32" s="17">
        <v>168.94028722063968</v>
      </c>
      <c r="D32" s="17">
        <v>238.365116712982</v>
      </c>
      <c r="E32" s="17">
        <v>348.56923708513438</v>
      </c>
      <c r="F32" s="17">
        <v>554.18840891144032</v>
      </c>
      <c r="G32" s="17">
        <v>680.2228608158573</v>
      </c>
      <c r="H32" s="17">
        <v>727.31428025389869</v>
      </c>
      <c r="I32" s="17">
        <v>1165.2789216675542</v>
      </c>
      <c r="J32" s="17">
        <v>2198.8647887000379</v>
      </c>
      <c r="K32" s="17">
        <v>2236.6717528784338</v>
      </c>
      <c r="L32" s="17">
        <v>2445.2039197123763</v>
      </c>
      <c r="M32" s="17">
        <v>2952.0427366304157</v>
      </c>
      <c r="N32" s="17">
        <v>3037.6177656628392</v>
      </c>
      <c r="O32" s="17">
        <v>2961.0572886819928</v>
      </c>
      <c r="P32" s="17">
        <v>2870.9320642615589</v>
      </c>
      <c r="Q32" s="17">
        <v>3924.8418210998857</v>
      </c>
      <c r="R32" s="17">
        <v>4046.2805916744755</v>
      </c>
      <c r="S32" s="17">
        <v>4104.1898905346952</v>
      </c>
      <c r="T32" s="17">
        <v>4032.8817702585193</v>
      </c>
      <c r="U32" s="17">
        <v>4131.6444296216723</v>
      </c>
      <c r="V32" s="17">
        <v>4347.796312046713</v>
      </c>
      <c r="W32" s="17">
        <v>4356.5350129707494</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114.78962964391332</v>
      </c>
      <c r="D36" s="5">
        <v>126.56215806190059</v>
      </c>
      <c r="E36" s="5">
        <v>180.81943480823705</v>
      </c>
      <c r="F36" s="5">
        <v>228.20199339551999</v>
      </c>
      <c r="G36" s="5">
        <v>277.52497640864345</v>
      </c>
      <c r="H36" s="5">
        <v>302.96359279460574</v>
      </c>
      <c r="I36" s="5">
        <v>306.08549656205582</v>
      </c>
      <c r="J36" s="5">
        <v>303.43878183058882</v>
      </c>
      <c r="K36" s="5">
        <v>315.57349951400806</v>
      </c>
      <c r="L36" s="5">
        <v>322.06912170293697</v>
      </c>
      <c r="M36" s="5">
        <v>325.11472184898031</v>
      </c>
      <c r="N36" s="5">
        <v>341.95746638856258</v>
      </c>
      <c r="O36" s="5">
        <v>355.14101441020051</v>
      </c>
      <c r="P36" s="5">
        <v>348.97487963460878</v>
      </c>
      <c r="Q36" s="5">
        <v>379.16035273512836</v>
      </c>
      <c r="R36" s="5">
        <v>393.01437891509391</v>
      </c>
      <c r="S36" s="5">
        <v>397.00014334158197</v>
      </c>
      <c r="T36" s="5">
        <v>400.10553364443479</v>
      </c>
      <c r="U36" s="5">
        <v>413.27851763564723</v>
      </c>
      <c r="V36" s="5">
        <v>422.21879513640346</v>
      </c>
      <c r="W36" s="5">
        <v>574.02263161663655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0</v>
      </c>
      <c r="R37" s="5">
        <v>145.53718127152544</v>
      </c>
      <c r="S37" s="5">
        <v>500.54561072374685</v>
      </c>
      <c r="T37" s="5">
        <v>469.78498819553056</v>
      </c>
      <c r="U37" s="5">
        <v>498.57060403440175</v>
      </c>
      <c r="V37" s="5">
        <v>479.42028417990025</v>
      </c>
      <c r="W37" s="5">
        <v>435.82025759560463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0" t="s">
        <v>152</v>
      </c>
      <c r="B40" s="100"/>
      <c r="C40" s="17">
        <v>178.19539618156941</v>
      </c>
      <c r="D40" s="17">
        <v>217.00826047587819</v>
      </c>
      <c r="E40" s="17">
        <v>290.76623780252004</v>
      </c>
      <c r="F40" s="17">
        <v>370.92139570988002</v>
      </c>
      <c r="G40" s="17">
        <v>433.65795342289647</v>
      </c>
      <c r="H40" s="17">
        <v>465.51629505781773</v>
      </c>
      <c r="I40" s="17">
        <v>485.91039254978978</v>
      </c>
      <c r="J40" s="17">
        <v>498.24295002670584</v>
      </c>
      <c r="K40" s="17">
        <v>529.1344293656291</v>
      </c>
      <c r="L40" s="17">
        <v>552.10020528578002</v>
      </c>
      <c r="M40" s="17">
        <v>572.42560392280336</v>
      </c>
      <c r="N40" s="17">
        <v>606.5108455268346</v>
      </c>
      <c r="O40" s="17">
        <v>635.88932244895454</v>
      </c>
      <c r="P40" s="17">
        <v>649.13973618610078</v>
      </c>
      <c r="Q40" s="17">
        <v>695.74511895996636</v>
      </c>
      <c r="R40" s="17">
        <v>881.92981555923336</v>
      </c>
      <c r="S40" s="17">
        <v>1272.9635733478908</v>
      </c>
      <c r="T40" s="17">
        <v>1270.3455464460303</v>
      </c>
      <c r="U40" s="17">
        <v>1342.6854129039591</v>
      </c>
      <c r="V40" s="17">
        <v>1360.2055511514145</v>
      </c>
      <c r="W40" s="17">
        <v>1498.2671005399311</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2.6068722432369738</v>
      </c>
      <c r="D44" s="5">
        <v>1.4106655303786444</v>
      </c>
      <c r="E44" s="5">
        <v>6.4728625115470368</v>
      </c>
      <c r="F44" s="5">
        <v>11.937013861168476</v>
      </c>
      <c r="G44" s="5">
        <v>13.659050910413487</v>
      </c>
      <c r="H44" s="5">
        <v>8.8372380863036462</v>
      </c>
      <c r="I44" s="5">
        <v>25.699539550253682</v>
      </c>
      <c r="J44" s="5">
        <v>10.172844285865969</v>
      </c>
      <c r="K44" s="5">
        <v>12.517106293107894</v>
      </c>
      <c r="L44" s="5">
        <v>20.813270783792671</v>
      </c>
      <c r="M44" s="5">
        <v>30.173570533582474</v>
      </c>
      <c r="N44" s="5">
        <v>53.438284838787055</v>
      </c>
      <c r="O44" s="5">
        <v>78.398684172973191</v>
      </c>
      <c r="P44" s="5">
        <v>112.57990004840693</v>
      </c>
      <c r="Q44" s="5">
        <v>148.61968110641774</v>
      </c>
      <c r="R44" s="5">
        <v>32.817760914539555</v>
      </c>
      <c r="S44" s="5">
        <v>43.667514251722629</v>
      </c>
      <c r="T44" s="5">
        <v>46.66564284710504</v>
      </c>
      <c r="U44" s="5">
        <v>58.478794543363463</v>
      </c>
      <c r="V44" s="5">
        <v>41.964112588278752</v>
      </c>
      <c r="W44" s="5">
        <v>38.037589446855009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116.43941395111872</v>
      </c>
      <c r="Q46" s="5">
        <v>145.6414592898353</v>
      </c>
      <c r="R46" s="5">
        <v>83.660777424331044</v>
      </c>
      <c r="S46" s="5">
        <v>116.05501073349834</v>
      </c>
      <c r="T46" s="5">
        <v>97.978186768661914</v>
      </c>
      <c r="U46" s="5">
        <v>93.469378253551412</v>
      </c>
      <c r="V46" s="5">
        <v>114.12499720144245</v>
      </c>
      <c r="W46" s="5">
        <v>101.98660057005387</v>
      </c>
    </row>
    <row r="47" spans="1:23" s="3" customFormat="1">
      <c r="A47" s="6" t="s">
        <v>148</v>
      </c>
      <c r="B47" s="80" t="s">
        <v>119</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0" t="s">
        <v>152</v>
      </c>
      <c r="B48" s="100"/>
      <c r="C48" s="17">
        <v>12.284464737198086</v>
      </c>
      <c r="D48" s="17">
        <v>17.957884060737943</v>
      </c>
      <c r="E48" s="17">
        <v>25.189697855380636</v>
      </c>
      <c r="F48" s="17">
        <v>35.699718964786079</v>
      </c>
      <c r="G48" s="17">
        <v>40.149164943173091</v>
      </c>
      <c r="H48" s="17">
        <v>36.86267597908774</v>
      </c>
      <c r="I48" s="17">
        <v>56.826226142354784</v>
      </c>
      <c r="J48" s="17">
        <v>44.001608538948673</v>
      </c>
      <c r="K48" s="17">
        <v>49.898728681972401</v>
      </c>
      <c r="L48" s="17">
        <v>61.215400354522771</v>
      </c>
      <c r="M48" s="17">
        <v>73.316123851958579</v>
      </c>
      <c r="N48" s="17">
        <v>99.484173573718749</v>
      </c>
      <c r="O48" s="17">
        <v>126.58355169855349</v>
      </c>
      <c r="P48" s="17">
        <v>280.54615771812075</v>
      </c>
      <c r="Q48" s="17">
        <v>348.65721630450776</v>
      </c>
      <c r="R48" s="17">
        <v>175.60674875952742</v>
      </c>
      <c r="S48" s="17">
        <v>224.19201902429606</v>
      </c>
      <c r="T48" s="17">
        <v>213.37115590379017</v>
      </c>
      <c r="U48" s="17">
        <v>226.1013873814554</v>
      </c>
      <c r="V48" s="17">
        <v>235.25382661683889</v>
      </c>
      <c r="W48" s="17">
        <v>223.81737688161468</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1064.0391262799999</v>
      </c>
      <c r="G5" s="5">
        <v>1064.0391262799999</v>
      </c>
      <c r="H5" s="5">
        <v>2074.8907579199999</v>
      </c>
      <c r="I5" s="5">
        <v>2074.8907579199999</v>
      </c>
      <c r="J5" s="5">
        <v>2154.5402212200001</v>
      </c>
      <c r="K5" s="5">
        <v>2392.2593856000003</v>
      </c>
      <c r="L5" s="5">
        <v>2652.2193935400005</v>
      </c>
      <c r="M5" s="5">
        <v>3631.0668991800003</v>
      </c>
      <c r="N5" s="5">
        <v>4355.0586379200004</v>
      </c>
      <c r="O5" s="5">
        <v>5082.2842234799991</v>
      </c>
      <c r="P5" s="5">
        <v>5988.5093241000004</v>
      </c>
      <c r="Q5" s="5">
        <v>5988.5093241000004</v>
      </c>
      <c r="R5" s="5">
        <v>5988.5093241000004</v>
      </c>
      <c r="S5" s="5">
        <v>6782.7132679799997</v>
      </c>
      <c r="T5" s="5">
        <v>6927.3850909799994</v>
      </c>
      <c r="U5" s="5">
        <v>7188.1471151400001</v>
      </c>
      <c r="V5" s="5">
        <v>8092.8326239799999</v>
      </c>
      <c r="W5" s="5">
        <v>9449.8253967599994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324.36822486633213</v>
      </c>
      <c r="D7" s="5">
        <v>467.71802672503213</v>
      </c>
      <c r="E7" s="5">
        <v>1079.3761815338321</v>
      </c>
      <c r="F7" s="5">
        <v>1987.8839036490322</v>
      </c>
      <c r="G7" s="5">
        <v>2343.1083863893323</v>
      </c>
      <c r="H7" s="5">
        <v>4033.6756698368331</v>
      </c>
      <c r="I7" s="5">
        <v>4178.2270427701324</v>
      </c>
      <c r="J7" s="5">
        <v>4335.0400405978335</v>
      </c>
      <c r="K7" s="5">
        <v>4509.8862614958325</v>
      </c>
      <c r="L7" s="5">
        <v>4664.1886043133327</v>
      </c>
      <c r="M7" s="5">
        <v>4803.8124990508331</v>
      </c>
      <c r="N7" s="5">
        <v>4935.7829567746339</v>
      </c>
      <c r="O7" s="5">
        <v>5071.124389769132</v>
      </c>
      <c r="P7" s="5">
        <v>5222.4876754333345</v>
      </c>
      <c r="Q7" s="5">
        <v>5396.1894744824322</v>
      </c>
      <c r="R7" s="5">
        <v>5581.4008293151328</v>
      </c>
      <c r="S7" s="5">
        <v>5765.7335774046296</v>
      </c>
      <c r="T7" s="5">
        <v>5964.0403969301315</v>
      </c>
      <c r="U7" s="5">
        <v>6173.2540659633296</v>
      </c>
      <c r="V7" s="5">
        <v>6339.5586238602309</v>
      </c>
      <c r="W7" s="5">
        <v>6509.8473266216324</v>
      </c>
    </row>
    <row r="8" spans="1:23">
      <c r="A8" s="6" t="s">
        <v>77</v>
      </c>
      <c r="B8" s="6" t="s">
        <v>130</v>
      </c>
      <c r="C8" s="5">
        <v>0</v>
      </c>
      <c r="D8" s="5">
        <v>20</v>
      </c>
      <c r="E8" s="5">
        <v>20</v>
      </c>
      <c r="F8" s="5">
        <v>20</v>
      </c>
      <c r="G8" s="5">
        <v>573.54659261999996</v>
      </c>
      <c r="H8" s="5">
        <v>2382.8206684100001</v>
      </c>
      <c r="I8" s="5">
        <v>2521.8812100800001</v>
      </c>
      <c r="J8" s="5">
        <v>3758.7031928699998</v>
      </c>
      <c r="K8" s="5">
        <v>3939.5606478699997</v>
      </c>
      <c r="L8" s="5">
        <v>3939.5606478699997</v>
      </c>
      <c r="M8" s="5">
        <v>3939.5606478699997</v>
      </c>
      <c r="N8" s="5">
        <v>4234.8958857199996</v>
      </c>
      <c r="O8" s="5">
        <v>4358.2477499899996</v>
      </c>
      <c r="P8" s="5">
        <v>4537.9040731899995</v>
      </c>
      <c r="Q8" s="5">
        <v>4537.9040731899995</v>
      </c>
      <c r="R8" s="5">
        <v>4680.0372933699991</v>
      </c>
      <c r="S8" s="5">
        <v>5327.1392017900007</v>
      </c>
      <c r="T8" s="5">
        <v>5327.1392017900007</v>
      </c>
      <c r="U8" s="5">
        <v>5327.1392017900007</v>
      </c>
      <c r="V8" s="5">
        <v>5327.1392017900007</v>
      </c>
      <c r="W8" s="5">
        <v>5327.1392017900007</v>
      </c>
    </row>
    <row r="9" spans="1:23">
      <c r="A9" s="6" t="s">
        <v>77</v>
      </c>
      <c r="B9" s="6" t="s">
        <v>131</v>
      </c>
      <c r="C9" s="5">
        <v>0</v>
      </c>
      <c r="D9" s="5">
        <v>0</v>
      </c>
      <c r="E9" s="5">
        <v>0</v>
      </c>
      <c r="F9" s="5">
        <v>2040</v>
      </c>
      <c r="G9" s="5">
        <v>2040</v>
      </c>
      <c r="H9" s="5">
        <v>2561.69754586</v>
      </c>
      <c r="I9" s="5">
        <v>2561.69754586</v>
      </c>
      <c r="J9" s="5">
        <v>4545.7100966600001</v>
      </c>
      <c r="K9" s="5">
        <v>4545.7100966600001</v>
      </c>
      <c r="L9" s="5">
        <v>4545.7100966600001</v>
      </c>
      <c r="M9" s="5">
        <v>4545.7100966600001</v>
      </c>
      <c r="N9" s="5">
        <v>4545.7100966600001</v>
      </c>
      <c r="O9" s="5">
        <v>4545.7100966600001</v>
      </c>
      <c r="P9" s="5">
        <v>4545.7100966600001</v>
      </c>
      <c r="Q9" s="5">
        <v>4545.7100966600001</v>
      </c>
      <c r="R9" s="5">
        <v>4545.7100966600001</v>
      </c>
      <c r="S9" s="5">
        <v>4545.7100966600001</v>
      </c>
      <c r="T9" s="5">
        <v>4545.7100966600001</v>
      </c>
      <c r="U9" s="5">
        <v>4545.7100966600001</v>
      </c>
      <c r="V9" s="5">
        <v>4545.7100966600001</v>
      </c>
      <c r="W9" s="5">
        <v>4545.7100966600001</v>
      </c>
    </row>
    <row r="10" spans="1:23">
      <c r="A10" s="6" t="s">
        <v>77</v>
      </c>
      <c r="B10" s="6" t="s">
        <v>124</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3820</v>
      </c>
      <c r="F12" s="5">
        <v>6155</v>
      </c>
      <c r="G12" s="5">
        <v>9005</v>
      </c>
      <c r="H12" s="5">
        <v>15715</v>
      </c>
      <c r="I12" s="5">
        <v>15715</v>
      </c>
      <c r="J12" s="5">
        <v>16820</v>
      </c>
      <c r="K12" s="5">
        <v>16820</v>
      </c>
      <c r="L12" s="5">
        <v>17232.5</v>
      </c>
      <c r="M12" s="5">
        <v>17952.5</v>
      </c>
      <c r="N12" s="5">
        <v>19626.839999960001</v>
      </c>
      <c r="O12" s="5">
        <v>20143.839999970001</v>
      </c>
      <c r="P12" s="5">
        <v>20305.839999970001</v>
      </c>
      <c r="Q12" s="5">
        <v>21920.839999970001</v>
      </c>
      <c r="R12" s="5">
        <v>21920.839999970001</v>
      </c>
      <c r="S12" s="5">
        <v>22986.239999960002</v>
      </c>
      <c r="T12" s="5">
        <v>22986.239999960002</v>
      </c>
      <c r="U12" s="5">
        <v>24069.63999996</v>
      </c>
      <c r="V12" s="5">
        <v>24189.63999996</v>
      </c>
      <c r="W12" s="5">
        <v>24189.63999996</v>
      </c>
    </row>
    <row r="13" spans="1:23" s="3" customFormat="1">
      <c r="A13" s="100" t="s">
        <v>249</v>
      </c>
      <c r="B13" s="100"/>
      <c r="C13" s="17">
        <v>310.7778354579886</v>
      </c>
      <c r="D13" s="17">
        <v>563.20330684531325</v>
      </c>
      <c r="E13" s="17">
        <v>1261.3049924315053</v>
      </c>
      <c r="F13" s="17">
        <v>5362.5909494162634</v>
      </c>
      <c r="G13" s="17">
        <v>6354.5476967321665</v>
      </c>
      <c r="H13" s="17">
        <v>11476.08332346757</v>
      </c>
      <c r="I13" s="17">
        <v>11846.546123068443</v>
      </c>
      <c r="J13" s="17">
        <v>15399.596496491733</v>
      </c>
      <c r="K13" s="17">
        <v>16086.424404785994</v>
      </c>
      <c r="L13" s="17">
        <v>16593.829717952565</v>
      </c>
      <c r="M13" s="17">
        <v>17809.419926114118</v>
      </c>
      <c r="N13" s="17">
        <v>19052.188273643966</v>
      </c>
      <c r="O13" s="17">
        <v>20129.974661662673</v>
      </c>
      <c r="P13" s="17">
        <v>21469.300604994911</v>
      </c>
      <c r="Q13" s="17">
        <v>21738.398635563579</v>
      </c>
      <c r="R13" s="17">
        <v>22170.975020974656</v>
      </c>
      <c r="S13" s="17">
        <v>23904.788776963502</v>
      </c>
      <c r="T13" s="17">
        <v>24352.165157011314</v>
      </c>
      <c r="U13" s="17">
        <v>24936.033306151759</v>
      </c>
      <c r="V13" s="17">
        <v>26118.217656477413</v>
      </c>
      <c r="W13" s="17">
        <v>27756.538653450429</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1064.0391262799999</v>
      </c>
      <c r="G18" s="5">
        <v>1064.0391262799999</v>
      </c>
      <c r="H18" s="5">
        <v>2074.8907579199999</v>
      </c>
      <c r="I18" s="5">
        <v>2074.8907579199999</v>
      </c>
      <c r="J18" s="5">
        <v>2074.8907579199999</v>
      </c>
      <c r="K18" s="5">
        <v>2158.6263503999999</v>
      </c>
      <c r="L18" s="5">
        <v>2158.6263503999999</v>
      </c>
      <c r="M18" s="5">
        <v>2954.7185524199999</v>
      </c>
      <c r="N18" s="5">
        <v>3199.7008373399999</v>
      </c>
      <c r="O18" s="5">
        <v>3729.4898511599999</v>
      </c>
      <c r="P18" s="5">
        <v>4254.0960216599997</v>
      </c>
      <c r="Q18" s="5">
        <v>4254.0960216599997</v>
      </c>
      <c r="R18" s="5">
        <v>4254.0960216599997</v>
      </c>
      <c r="S18" s="5">
        <v>4254.0960216599997</v>
      </c>
      <c r="T18" s="5">
        <v>4254.0960216599997</v>
      </c>
      <c r="U18" s="5">
        <v>4254.0960216599997</v>
      </c>
      <c r="V18" s="5">
        <v>4254.0960216599997</v>
      </c>
      <c r="W18" s="5">
        <v>5369.4132568200002</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128</v>
      </c>
      <c r="B21" s="6" t="s">
        <v>130</v>
      </c>
      <c r="C21" s="5">
        <v>0</v>
      </c>
      <c r="D21" s="5">
        <v>0</v>
      </c>
      <c r="E21" s="5">
        <v>0</v>
      </c>
      <c r="F21" s="5">
        <v>0</v>
      </c>
      <c r="G21" s="5">
        <v>0</v>
      </c>
      <c r="H21" s="5">
        <v>740.70103137000001</v>
      </c>
      <c r="I21" s="5">
        <v>740.70103137000001</v>
      </c>
      <c r="J21" s="5">
        <v>1066.3165189000001</v>
      </c>
      <c r="K21" s="5">
        <v>1247.1739739</v>
      </c>
      <c r="L21" s="5">
        <v>1247.1739739</v>
      </c>
      <c r="M21" s="5">
        <v>1247.1739739</v>
      </c>
      <c r="N21" s="5">
        <v>1247.1739739</v>
      </c>
      <c r="O21" s="5">
        <v>1247.1739739</v>
      </c>
      <c r="P21" s="5">
        <v>1426.8302970999998</v>
      </c>
      <c r="Q21" s="5">
        <v>1426.8302970999998</v>
      </c>
      <c r="R21" s="5">
        <v>1426.8302970999998</v>
      </c>
      <c r="S21" s="5">
        <v>1426.8302970999998</v>
      </c>
      <c r="T21" s="5">
        <v>1426.8302970999998</v>
      </c>
      <c r="U21" s="5">
        <v>1426.8302970999998</v>
      </c>
      <c r="V21" s="5">
        <v>1426.8302970999998</v>
      </c>
      <c r="W21" s="5">
        <v>1426.8302970999998</v>
      </c>
    </row>
    <row r="22" spans="1:23" s="3" customFormat="1">
      <c r="A22" s="6" t="s">
        <v>128</v>
      </c>
      <c r="B22" s="6" t="s">
        <v>131</v>
      </c>
      <c r="C22" s="5">
        <v>0</v>
      </c>
      <c r="D22" s="5">
        <v>0</v>
      </c>
      <c r="E22" s="5">
        <v>0</v>
      </c>
      <c r="F22" s="5">
        <v>2040</v>
      </c>
      <c r="G22" s="5">
        <v>2040</v>
      </c>
      <c r="H22" s="5">
        <v>2040</v>
      </c>
      <c r="I22" s="5">
        <v>2040</v>
      </c>
      <c r="J22" s="5">
        <v>2320.7498947700001</v>
      </c>
      <c r="K22" s="5">
        <v>2320.7498947700001</v>
      </c>
      <c r="L22" s="5">
        <v>2320.7498947700001</v>
      </c>
      <c r="M22" s="5">
        <v>2320.7498947700001</v>
      </c>
      <c r="N22" s="5">
        <v>2320.7498947700001</v>
      </c>
      <c r="O22" s="5">
        <v>2320.7498947700001</v>
      </c>
      <c r="P22" s="5">
        <v>2320.7498947700001</v>
      </c>
      <c r="Q22" s="5">
        <v>2320.7498947700001</v>
      </c>
      <c r="R22" s="5">
        <v>2320.7498947700001</v>
      </c>
      <c r="S22" s="5">
        <v>2320.7498947700001</v>
      </c>
      <c r="T22" s="5">
        <v>2320.7498947700001</v>
      </c>
      <c r="U22" s="5">
        <v>2320.7498947700001</v>
      </c>
      <c r="V22" s="5">
        <v>2320.7498947700001</v>
      </c>
      <c r="W22" s="5">
        <v>2320.7498947700001</v>
      </c>
    </row>
    <row r="23" spans="1:23" s="3" customFormat="1">
      <c r="A23" s="6" t="s">
        <v>128</v>
      </c>
      <c r="B23" s="6" t="s">
        <v>124</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4055</v>
      </c>
      <c r="G25" s="5">
        <v>4055</v>
      </c>
      <c r="H25" s="5">
        <v>6695</v>
      </c>
      <c r="I25" s="5">
        <v>6695</v>
      </c>
      <c r="J25" s="5">
        <v>7415</v>
      </c>
      <c r="K25" s="5">
        <v>7415</v>
      </c>
      <c r="L25" s="5">
        <v>7415</v>
      </c>
      <c r="M25" s="5">
        <v>8135</v>
      </c>
      <c r="N25" s="5">
        <v>9575</v>
      </c>
      <c r="O25" s="5">
        <v>9575</v>
      </c>
      <c r="P25" s="5">
        <v>9575</v>
      </c>
      <c r="Q25" s="5">
        <v>10310</v>
      </c>
      <c r="R25" s="5">
        <v>10310</v>
      </c>
      <c r="S25" s="5">
        <v>10310</v>
      </c>
      <c r="T25" s="5">
        <v>10310</v>
      </c>
      <c r="U25" s="5">
        <v>10310</v>
      </c>
      <c r="V25" s="5">
        <v>10310</v>
      </c>
      <c r="W25" s="5">
        <v>10310</v>
      </c>
    </row>
    <row r="26" spans="1:23" s="3" customFormat="1">
      <c r="A26" s="100" t="s">
        <v>249</v>
      </c>
      <c r="B26" s="100"/>
      <c r="C26" s="17">
        <v>168.25937017460069</v>
      </c>
      <c r="D26" s="17">
        <v>265.72662529232383</v>
      </c>
      <c r="E26" s="17">
        <v>555.58171724995555</v>
      </c>
      <c r="F26" s="17">
        <v>4076.1332143192881</v>
      </c>
      <c r="G26" s="17">
        <v>4214.2721223668241</v>
      </c>
      <c r="H26" s="17">
        <v>6086.3982626344487</v>
      </c>
      <c r="I26" s="17">
        <v>6176.4634854592668</v>
      </c>
      <c r="J26" s="17">
        <v>6883.6718099438385</v>
      </c>
      <c r="K26" s="17">
        <v>7256.5405930142506</v>
      </c>
      <c r="L26" s="17">
        <v>7350.4261965639798</v>
      </c>
      <c r="M26" s="17">
        <v>8235.0422720270944</v>
      </c>
      <c r="N26" s="17">
        <v>8564.7054791388164</v>
      </c>
      <c r="O26" s="17">
        <v>9179.5391532835984</v>
      </c>
      <c r="P26" s="17">
        <v>9980.1612865712141</v>
      </c>
      <c r="Q26" s="17">
        <v>10077.816156539073</v>
      </c>
      <c r="R26" s="17">
        <v>10184.758938686697</v>
      </c>
      <c r="S26" s="17">
        <v>10293.449786617568</v>
      </c>
      <c r="T26" s="17">
        <v>10408.950984430239</v>
      </c>
      <c r="U26" s="17">
        <v>10524.193323767311</v>
      </c>
      <c r="V26" s="17">
        <v>10622.725186999289</v>
      </c>
      <c r="W26" s="17">
        <v>11835.360819403908</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79.649463299999994</v>
      </c>
      <c r="K31" s="5">
        <v>233.63303519999999</v>
      </c>
      <c r="L31" s="5">
        <v>493.59304314000002</v>
      </c>
      <c r="M31" s="5">
        <v>676.34834676000003</v>
      </c>
      <c r="N31" s="5">
        <v>1155.35780058</v>
      </c>
      <c r="O31" s="5">
        <v>1352.7943723200001</v>
      </c>
      <c r="P31" s="5">
        <v>1734.4133024400001</v>
      </c>
      <c r="Q31" s="5">
        <v>1734.4133024400001</v>
      </c>
      <c r="R31" s="5">
        <v>1734.4133024400001</v>
      </c>
      <c r="S31" s="5">
        <v>2469.2225064600002</v>
      </c>
      <c r="T31" s="5">
        <v>2613.8943294599999</v>
      </c>
      <c r="U31" s="5">
        <v>2874.6563536200001</v>
      </c>
      <c r="V31" s="5">
        <v>3036.72230184</v>
      </c>
      <c r="W31" s="5">
        <v>3278.3978394599999</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71.004430225406992</v>
      </c>
      <c r="D33" s="5">
        <v>104.25120467990698</v>
      </c>
      <c r="E33" s="5">
        <v>239.338997292507</v>
      </c>
      <c r="F33" s="5">
        <v>445.08526890390704</v>
      </c>
      <c r="G33" s="5">
        <v>604.635721551507</v>
      </c>
      <c r="H33" s="5">
        <v>1285.6661135995071</v>
      </c>
      <c r="I33" s="5">
        <v>1321.5958792612071</v>
      </c>
      <c r="J33" s="5">
        <v>1360.459074903707</v>
      </c>
      <c r="K33" s="5">
        <v>1403.8720252190071</v>
      </c>
      <c r="L33" s="5">
        <v>1442.7836761199071</v>
      </c>
      <c r="M33" s="5">
        <v>1478.2287745293072</v>
      </c>
      <c r="N33" s="5">
        <v>1513.0484118214072</v>
      </c>
      <c r="O33" s="5">
        <v>1548.6922821098071</v>
      </c>
      <c r="P33" s="5">
        <v>1588.405158190307</v>
      </c>
      <c r="Q33" s="5">
        <v>1632.760434779507</v>
      </c>
      <c r="R33" s="5">
        <v>1680.3230004745071</v>
      </c>
      <c r="S33" s="5">
        <v>1729.5071771684072</v>
      </c>
      <c r="T33" s="5">
        <v>1783.2271994656073</v>
      </c>
      <c r="U33" s="5">
        <v>1840.8271568480072</v>
      </c>
      <c r="V33" s="5">
        <v>1889.1741130552073</v>
      </c>
      <c r="W33" s="5">
        <v>1939.2679315986072</v>
      </c>
    </row>
    <row r="34" spans="1:23" s="3" customFormat="1">
      <c r="A34" s="6" t="s">
        <v>145</v>
      </c>
      <c r="B34" s="6" t="s">
        <v>130</v>
      </c>
      <c r="C34" s="5">
        <v>0</v>
      </c>
      <c r="D34" s="5">
        <v>20</v>
      </c>
      <c r="E34" s="5">
        <v>20</v>
      </c>
      <c r="F34" s="5">
        <v>20</v>
      </c>
      <c r="G34" s="5">
        <v>204.61540213000001</v>
      </c>
      <c r="H34" s="5">
        <v>204.61540213000001</v>
      </c>
      <c r="I34" s="5">
        <v>343.67594380000003</v>
      </c>
      <c r="J34" s="5">
        <v>343.67594380000003</v>
      </c>
      <c r="K34" s="5">
        <v>343.67594380000003</v>
      </c>
      <c r="L34" s="5">
        <v>343.67594380000003</v>
      </c>
      <c r="M34" s="5">
        <v>343.67594380000003</v>
      </c>
      <c r="N34" s="5">
        <v>343.67594380000003</v>
      </c>
      <c r="O34" s="5">
        <v>343.67594380000003</v>
      </c>
      <c r="P34" s="5">
        <v>343.67594380000003</v>
      </c>
      <c r="Q34" s="5">
        <v>343.67594380000003</v>
      </c>
      <c r="R34" s="5">
        <v>343.67594380000003</v>
      </c>
      <c r="S34" s="5">
        <v>343.67594380000003</v>
      </c>
      <c r="T34" s="5">
        <v>343.67594380000003</v>
      </c>
      <c r="U34" s="5">
        <v>343.67594380000003</v>
      </c>
      <c r="V34" s="5">
        <v>343.67594380000003</v>
      </c>
      <c r="W34" s="5">
        <v>343.67594380000003</v>
      </c>
    </row>
    <row r="35" spans="1:23" s="3" customFormat="1">
      <c r="A35" s="6" t="s">
        <v>145</v>
      </c>
      <c r="B35" s="6" t="s">
        <v>131</v>
      </c>
      <c r="C35" s="5">
        <v>0</v>
      </c>
      <c r="D35" s="5">
        <v>0</v>
      </c>
      <c r="E35" s="5">
        <v>0</v>
      </c>
      <c r="F35" s="5">
        <v>0</v>
      </c>
      <c r="G35" s="5">
        <v>0</v>
      </c>
      <c r="H35" s="5">
        <v>0</v>
      </c>
      <c r="I35" s="5">
        <v>0</v>
      </c>
      <c r="J35" s="5">
        <v>572.96020189000001</v>
      </c>
      <c r="K35" s="5">
        <v>572.96020189000001</v>
      </c>
      <c r="L35" s="5">
        <v>572.96020189000001</v>
      </c>
      <c r="M35" s="5">
        <v>572.96020189000001</v>
      </c>
      <c r="N35" s="5">
        <v>572.96020189000001</v>
      </c>
      <c r="O35" s="5">
        <v>572.96020189000001</v>
      </c>
      <c r="P35" s="5">
        <v>572.96020189000001</v>
      </c>
      <c r="Q35" s="5">
        <v>572.96020189000001</v>
      </c>
      <c r="R35" s="5">
        <v>572.96020189000001</v>
      </c>
      <c r="S35" s="5">
        <v>572.96020189000001</v>
      </c>
      <c r="T35" s="5">
        <v>572.96020189000001</v>
      </c>
      <c r="U35" s="5">
        <v>572.96020189000001</v>
      </c>
      <c r="V35" s="5">
        <v>572.96020189000001</v>
      </c>
      <c r="W35" s="5">
        <v>572.96020189000001</v>
      </c>
    </row>
    <row r="36" spans="1:23" s="3" customFormat="1">
      <c r="A36" s="6" t="s">
        <v>145</v>
      </c>
      <c r="B36" s="6" t="s">
        <v>124</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1400</v>
      </c>
      <c r="F38" s="5">
        <v>1680</v>
      </c>
      <c r="G38" s="5">
        <v>3080</v>
      </c>
      <c r="H38" s="5">
        <v>3780</v>
      </c>
      <c r="I38" s="5">
        <v>3780</v>
      </c>
      <c r="J38" s="5">
        <v>4165</v>
      </c>
      <c r="K38" s="5">
        <v>4165</v>
      </c>
      <c r="L38" s="5">
        <v>4165</v>
      </c>
      <c r="M38" s="5">
        <v>4165</v>
      </c>
      <c r="N38" s="5">
        <v>4165</v>
      </c>
      <c r="O38" s="5">
        <v>4457.0000000099999</v>
      </c>
      <c r="P38" s="5">
        <v>4574.0000000099999</v>
      </c>
      <c r="Q38" s="5">
        <v>4574.0000000099999</v>
      </c>
      <c r="R38" s="5">
        <v>4574.0000000099999</v>
      </c>
      <c r="S38" s="5">
        <v>5110.4000000100004</v>
      </c>
      <c r="T38" s="5">
        <v>5110.4000000100004</v>
      </c>
      <c r="U38" s="5">
        <v>5253.8000000100001</v>
      </c>
      <c r="V38" s="5">
        <v>5253.8000000100001</v>
      </c>
      <c r="W38" s="5">
        <v>5253.8000000100001</v>
      </c>
    </row>
    <row r="39" spans="1:23" s="3" customFormat="1">
      <c r="A39" s="100" t="s">
        <v>249</v>
      </c>
      <c r="B39" s="100"/>
      <c r="C39" s="17">
        <v>90.021912269168354</v>
      </c>
      <c r="D39" s="17">
        <v>163.92568992551702</v>
      </c>
      <c r="E39" s="17">
        <v>318.56591109812211</v>
      </c>
      <c r="F39" s="17">
        <v>543.47916064720664</v>
      </c>
      <c r="G39" s="17">
        <v>906.8840035430261</v>
      </c>
      <c r="H39" s="17">
        <v>1607.488669740834</v>
      </c>
      <c r="I39" s="17">
        <v>1804.4132085692338</v>
      </c>
      <c r="J39" s="17">
        <v>2515.9301749808337</v>
      </c>
      <c r="K39" s="17">
        <v>2733.010642120335</v>
      </c>
      <c r="L39" s="17">
        <v>3051.9919685265781</v>
      </c>
      <c r="M39" s="17">
        <v>3292.323677647581</v>
      </c>
      <c r="N39" s="17">
        <v>3826.628437284533</v>
      </c>
      <c r="O39" s="17">
        <v>4081.3652946595585</v>
      </c>
      <c r="P39" s="17">
        <v>4524.3401998323443</v>
      </c>
      <c r="Q39" s="17">
        <v>4592.7496822436533</v>
      </c>
      <c r="R39" s="17">
        <v>4662.1007590028421</v>
      </c>
      <c r="S39" s="17">
        <v>5470.1818253012625</v>
      </c>
      <c r="T39" s="17">
        <v>5690.8446374223113</v>
      </c>
      <c r="U39" s="17">
        <v>6035.9317636834176</v>
      </c>
      <c r="V39" s="17">
        <v>6270.4586518650749</v>
      </c>
      <c r="W39" s="17">
        <v>6585.3150731580281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742.61956062000002</v>
      </c>
      <c r="W44" s="5">
        <v>742.61956062000002</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68.204574724107488</v>
      </c>
      <c r="D46" s="5">
        <v>100.7004482061075</v>
      </c>
      <c r="E46" s="5">
        <v>230.30572176270746</v>
      </c>
      <c r="F46" s="5">
        <v>428.15941359480746</v>
      </c>
      <c r="G46" s="5">
        <v>484.61962040330747</v>
      </c>
      <c r="H46" s="5">
        <v>661.15516460230754</v>
      </c>
      <c r="I46" s="5">
        <v>694.46146649780758</v>
      </c>
      <c r="J46" s="5">
        <v>730.9027705149075</v>
      </c>
      <c r="K46" s="5">
        <v>771.26032248860759</v>
      </c>
      <c r="L46" s="5">
        <v>811.29444892650758</v>
      </c>
      <c r="M46" s="5">
        <v>847.95637164350751</v>
      </c>
      <c r="N46" s="5">
        <v>881.37078429870758</v>
      </c>
      <c r="O46" s="5">
        <v>915.72421114900749</v>
      </c>
      <c r="P46" s="5">
        <v>955.66250877740754</v>
      </c>
      <c r="Q46" s="5">
        <v>1000.9753819206076</v>
      </c>
      <c r="R46" s="5">
        <v>1049.8542656004074</v>
      </c>
      <c r="S46" s="5">
        <v>1098.5190079430074</v>
      </c>
      <c r="T46" s="5">
        <v>1150.6738313845074</v>
      </c>
      <c r="U46" s="5">
        <v>1205.6210849710073</v>
      </c>
      <c r="V46" s="5">
        <v>1251.0263442516073</v>
      </c>
      <c r="W46" s="5">
        <v>1298.1868879356073</v>
      </c>
    </row>
    <row r="47" spans="1:23" s="3" customFormat="1">
      <c r="A47" s="6" t="s">
        <v>146</v>
      </c>
      <c r="B47" s="6" t="s">
        <v>130</v>
      </c>
      <c r="C47" s="5">
        <v>0</v>
      </c>
      <c r="D47" s="5">
        <v>0</v>
      </c>
      <c r="E47" s="5">
        <v>0</v>
      </c>
      <c r="F47" s="5">
        <v>0</v>
      </c>
      <c r="G47" s="5">
        <v>368.93119049000001</v>
      </c>
      <c r="H47" s="5">
        <v>1437.5042349099999</v>
      </c>
      <c r="I47" s="5">
        <v>1437.5042349099999</v>
      </c>
      <c r="J47" s="5">
        <v>2348.7107301699998</v>
      </c>
      <c r="K47" s="5">
        <v>2348.7107301699998</v>
      </c>
      <c r="L47" s="5">
        <v>2348.7107301699998</v>
      </c>
      <c r="M47" s="5">
        <v>2348.7107301699998</v>
      </c>
      <c r="N47" s="5">
        <v>2400</v>
      </c>
      <c r="O47" s="5">
        <v>2400</v>
      </c>
      <c r="P47" s="5">
        <v>2400</v>
      </c>
      <c r="Q47" s="5">
        <v>2400</v>
      </c>
      <c r="R47" s="5">
        <v>2457.5310524699998</v>
      </c>
      <c r="S47" s="5">
        <v>3104.6329608899996</v>
      </c>
      <c r="T47" s="5">
        <v>3104.6329608899996</v>
      </c>
      <c r="U47" s="5">
        <v>3104.6329608899996</v>
      </c>
      <c r="V47" s="5">
        <v>3104.6329608899996</v>
      </c>
      <c r="W47" s="5">
        <v>3104.6329608899996</v>
      </c>
    </row>
    <row r="48" spans="1:23" s="3" customFormat="1">
      <c r="A48" s="6" t="s">
        <v>146</v>
      </c>
      <c r="B48" s="6" t="s">
        <v>131</v>
      </c>
      <c r="C48" s="5">
        <v>0</v>
      </c>
      <c r="D48" s="5">
        <v>0</v>
      </c>
      <c r="E48" s="5">
        <v>0</v>
      </c>
      <c r="F48" s="5">
        <v>0</v>
      </c>
      <c r="G48" s="5">
        <v>0</v>
      </c>
      <c r="H48" s="5">
        <v>521.69754585999999</v>
      </c>
      <c r="I48" s="5">
        <v>521.69754585999999</v>
      </c>
      <c r="J48" s="5">
        <v>1200</v>
      </c>
      <c r="K48" s="5">
        <v>1200</v>
      </c>
      <c r="L48" s="5">
        <v>1200</v>
      </c>
      <c r="M48" s="5">
        <v>1200</v>
      </c>
      <c r="N48" s="5">
        <v>1200</v>
      </c>
      <c r="O48" s="5">
        <v>1200</v>
      </c>
      <c r="P48" s="5">
        <v>1200</v>
      </c>
      <c r="Q48" s="5">
        <v>1200</v>
      </c>
      <c r="R48" s="5">
        <v>1200</v>
      </c>
      <c r="S48" s="5">
        <v>1200</v>
      </c>
      <c r="T48" s="5">
        <v>1200</v>
      </c>
      <c r="U48" s="5">
        <v>1200</v>
      </c>
      <c r="V48" s="5">
        <v>1200</v>
      </c>
      <c r="W48" s="5">
        <v>1200</v>
      </c>
    </row>
    <row r="49" spans="1:23" s="3" customFormat="1">
      <c r="A49" s="6" t="s">
        <v>146</v>
      </c>
      <c r="B49" s="6" t="s">
        <v>124</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1450</v>
      </c>
      <c r="H51" s="5">
        <v>4820</v>
      </c>
      <c r="I51" s="5">
        <v>4820</v>
      </c>
      <c r="J51" s="5">
        <v>4820</v>
      </c>
      <c r="K51" s="5">
        <v>4820</v>
      </c>
      <c r="L51" s="5">
        <v>4820</v>
      </c>
      <c r="M51" s="5">
        <v>4820</v>
      </c>
      <c r="N51" s="5">
        <v>4820</v>
      </c>
      <c r="O51" s="5">
        <v>5045</v>
      </c>
      <c r="P51" s="5">
        <v>5065</v>
      </c>
      <c r="Q51" s="5">
        <v>5065</v>
      </c>
      <c r="R51" s="5">
        <v>5065</v>
      </c>
      <c r="S51" s="5">
        <v>5065</v>
      </c>
      <c r="T51" s="5">
        <v>5065</v>
      </c>
      <c r="U51" s="5">
        <v>6005</v>
      </c>
      <c r="V51" s="5">
        <v>6005</v>
      </c>
      <c r="W51" s="5">
        <v>6005</v>
      </c>
    </row>
    <row r="52" spans="1:23" s="3" customFormat="1">
      <c r="A52" s="100" t="s">
        <v>249</v>
      </c>
      <c r="B52" s="100"/>
      <c r="C52" s="17">
        <v>-6.865614268989404</v>
      </c>
      <c r="D52" s="17">
        <v>49.803305095513963</v>
      </c>
      <c r="E52" s="17">
        <v>203.55541560736813</v>
      </c>
      <c r="F52" s="17">
        <v>427.98539786869185</v>
      </c>
      <c r="G52" s="17">
        <v>876.03670336884522</v>
      </c>
      <c r="H52" s="17">
        <v>2667.4959865933452</v>
      </c>
      <c r="I52" s="17">
        <v>2725.087992002073</v>
      </c>
      <c r="J52" s="17">
        <v>4377.4033194124913</v>
      </c>
      <c r="K52" s="17">
        <v>4442.0335255744503</v>
      </c>
      <c r="L52" s="17">
        <v>4508.9484931641691</v>
      </c>
      <c r="M52" s="17">
        <v>4572.6076700078966</v>
      </c>
      <c r="N52" s="17">
        <v>4681.2784031026968</v>
      </c>
      <c r="O52" s="17">
        <v>4740.6794930083552</v>
      </c>
      <c r="P52" s="17">
        <v>4806.6382263891364</v>
      </c>
      <c r="Q52" s="17">
        <v>4878.4520886467581</v>
      </c>
      <c r="R52" s="17">
        <v>5015.9979506410391</v>
      </c>
      <c r="S52" s="17">
        <v>5740.6232064907999</v>
      </c>
      <c r="T52" s="17">
        <v>5819.4160680775803</v>
      </c>
      <c r="U52" s="17">
        <v>5908.8091045998999</v>
      </c>
      <c r="V52" s="17">
        <v>6729.0056776152915</v>
      </c>
      <c r="W52" s="17">
        <v>6808.5041222113732</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59.394739860000001</v>
      </c>
      <c r="T57" s="5">
        <v>59.394739860000001</v>
      </c>
      <c r="U57" s="5">
        <v>59.394739860000001</v>
      </c>
      <c r="V57" s="5">
        <v>59.394739860000001</v>
      </c>
      <c r="W57" s="5">
        <v>59.394739860000001</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41.882269008823798</v>
      </c>
      <c r="D59" s="5">
        <v>54.025628448023809</v>
      </c>
      <c r="E59" s="5">
        <v>133.07164836982381</v>
      </c>
      <c r="F59" s="5">
        <v>237.10214382852382</v>
      </c>
      <c r="G59" s="5">
        <v>265.27491335642384</v>
      </c>
      <c r="H59" s="5">
        <v>1009.0767264171237</v>
      </c>
      <c r="I59" s="5">
        <v>1024.5841072090238</v>
      </c>
      <c r="J59" s="5">
        <v>1041.5597435457239</v>
      </c>
      <c r="K59" s="5">
        <v>1060.075316517924</v>
      </c>
      <c r="L59" s="5">
        <v>1075.2400566949239</v>
      </c>
      <c r="M59" s="5">
        <v>1089.5613634093238</v>
      </c>
      <c r="N59" s="5">
        <v>1103.8838478362238</v>
      </c>
      <c r="O59" s="5">
        <v>1118.9711428076237</v>
      </c>
      <c r="P59" s="5">
        <v>1135.7828857942238</v>
      </c>
      <c r="Q59" s="5">
        <v>1154.8250589590239</v>
      </c>
      <c r="R59" s="5">
        <v>1174.4802597986238</v>
      </c>
      <c r="S59" s="5">
        <v>1192.9234451646237</v>
      </c>
      <c r="T59" s="5">
        <v>1212.3090020733237</v>
      </c>
      <c r="U59" s="5">
        <v>1232.7735066522237</v>
      </c>
      <c r="V59" s="5">
        <v>1248.8486262262238</v>
      </c>
      <c r="W59" s="5">
        <v>1264.8946243199237</v>
      </c>
    </row>
    <row r="60" spans="1:23" s="3" customFormat="1">
      <c r="A60" s="6" t="s">
        <v>147</v>
      </c>
      <c r="B60" s="6" t="s">
        <v>130</v>
      </c>
      <c r="C60" s="5">
        <v>0</v>
      </c>
      <c r="D60" s="5">
        <v>0</v>
      </c>
      <c r="E60" s="5">
        <v>0</v>
      </c>
      <c r="F60" s="5">
        <v>0</v>
      </c>
      <c r="G60" s="5">
        <v>0</v>
      </c>
      <c r="H60" s="5">
        <v>0</v>
      </c>
      <c r="I60" s="5">
        <v>0</v>
      </c>
      <c r="J60" s="5">
        <v>0</v>
      </c>
      <c r="K60" s="5">
        <v>0</v>
      </c>
      <c r="L60" s="5">
        <v>0</v>
      </c>
      <c r="M60" s="5">
        <v>0</v>
      </c>
      <c r="N60" s="5">
        <v>244.04596802</v>
      </c>
      <c r="O60" s="5">
        <v>367.39783229</v>
      </c>
      <c r="P60" s="5">
        <v>367.39783229</v>
      </c>
      <c r="Q60" s="5">
        <v>367.39783229</v>
      </c>
      <c r="R60" s="5">
        <v>452</v>
      </c>
      <c r="S60" s="5">
        <v>452</v>
      </c>
      <c r="T60" s="5">
        <v>452</v>
      </c>
      <c r="U60" s="5">
        <v>452</v>
      </c>
      <c r="V60" s="5">
        <v>452</v>
      </c>
      <c r="W60" s="5">
        <v>452</v>
      </c>
    </row>
    <row r="61" spans="1:23" s="3" customFormat="1">
      <c r="A61" s="6" t="s">
        <v>147</v>
      </c>
      <c r="B61" s="6" t="s">
        <v>131</v>
      </c>
      <c r="C61" s="5">
        <v>0</v>
      </c>
      <c r="D61" s="5">
        <v>0</v>
      </c>
      <c r="E61" s="5">
        <v>0</v>
      </c>
      <c r="F61" s="5">
        <v>0</v>
      </c>
      <c r="G61" s="5">
        <v>0</v>
      </c>
      <c r="H61" s="5">
        <v>0</v>
      </c>
      <c r="I61" s="5">
        <v>0</v>
      </c>
      <c r="J61" s="5">
        <v>452</v>
      </c>
      <c r="K61" s="5">
        <v>452</v>
      </c>
      <c r="L61" s="5">
        <v>452</v>
      </c>
      <c r="M61" s="5">
        <v>452</v>
      </c>
      <c r="N61" s="5">
        <v>452</v>
      </c>
      <c r="O61" s="5">
        <v>452</v>
      </c>
      <c r="P61" s="5">
        <v>452</v>
      </c>
      <c r="Q61" s="5">
        <v>452</v>
      </c>
      <c r="R61" s="5">
        <v>452</v>
      </c>
      <c r="S61" s="5">
        <v>452</v>
      </c>
      <c r="T61" s="5">
        <v>452</v>
      </c>
      <c r="U61" s="5">
        <v>452</v>
      </c>
      <c r="V61" s="5">
        <v>452</v>
      </c>
      <c r="W61" s="5">
        <v>452</v>
      </c>
    </row>
    <row r="62" spans="1:23" s="3" customFormat="1">
      <c r="A62" s="6" t="s">
        <v>147</v>
      </c>
      <c r="B62" s="6" t="s">
        <v>124</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49.934110785831038</v>
      </c>
      <c r="D65" s="17">
        <v>70.462091309040687</v>
      </c>
      <c r="E65" s="17">
        <v>157.6967997637127</v>
      </c>
      <c r="F65" s="17">
        <v>269.98222370898037</v>
      </c>
      <c r="G65" s="17">
        <v>306.27572603243158</v>
      </c>
      <c r="H65" s="17">
        <v>1058.4808593758958</v>
      </c>
      <c r="I65" s="17">
        <v>1081.5142221331489</v>
      </c>
      <c r="J65" s="17">
        <v>1558.9863865466878</v>
      </c>
      <c r="K65" s="17">
        <v>1586.4286598664628</v>
      </c>
      <c r="L65" s="17">
        <v>1610.3541125215199</v>
      </c>
      <c r="M65" s="17">
        <v>1634.0330735491843</v>
      </c>
      <c r="N65" s="17">
        <v>1901.0025776390453</v>
      </c>
      <c r="O65" s="17">
        <v>2046.5558648732106</v>
      </c>
      <c r="P65" s="17">
        <v>2072.6480422404802</v>
      </c>
      <c r="Q65" s="17">
        <v>2100.0779460050389</v>
      </c>
      <c r="R65" s="17">
        <v>2214.4313880382783</v>
      </c>
      <c r="S65" s="17">
        <v>2302.4745473343505</v>
      </c>
      <c r="T65" s="17">
        <v>2330.3975470305522</v>
      </c>
      <c r="U65" s="17">
        <v>2359.8350597151793</v>
      </c>
      <c r="V65" s="17">
        <v>2385.0563024746825</v>
      </c>
      <c r="W65" s="17">
        <v>2412.3860659283882</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9.4280564973779661</v>
      </c>
      <c r="D78" s="17">
        <v>13.285595222917809</v>
      </c>
      <c r="E78" s="17">
        <v>25.905148712346925</v>
      </c>
      <c r="F78" s="17">
        <v>45.010952872096126</v>
      </c>
      <c r="G78" s="17">
        <v>51.079141421039395</v>
      </c>
      <c r="H78" s="17">
        <v>56.219545123046956</v>
      </c>
      <c r="I78" s="17">
        <v>59.067214904721084</v>
      </c>
      <c r="J78" s="17">
        <v>63.604805607881033</v>
      </c>
      <c r="K78" s="17">
        <v>68.410984210495187</v>
      </c>
      <c r="L78" s="17">
        <v>72.108947176316889</v>
      </c>
      <c r="M78" s="17">
        <v>75.413232882361598</v>
      </c>
      <c r="N78" s="17">
        <v>78.573376478875431</v>
      </c>
      <c r="O78" s="17">
        <v>81.83485583794976</v>
      </c>
      <c r="P78" s="17">
        <v>85.512849961734034</v>
      </c>
      <c r="Q78" s="17">
        <v>89.302762129053107</v>
      </c>
      <c r="R78" s="17">
        <v>93.685984605801096</v>
      </c>
      <c r="S78" s="17">
        <v>98.059411219519816</v>
      </c>
      <c r="T78" s="17">
        <v>102.55592005062928</v>
      </c>
      <c r="U78" s="17">
        <v>107.2640543859538</v>
      </c>
      <c r="V78" s="17">
        <v>110.97183752307365</v>
      </c>
      <c r="W78" s="17">
        <v>114.97257274873239</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0.85276940000000001</v>
      </c>
      <c r="W4" s="5">
        <v>0.85276940000000001</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77</v>
      </c>
      <c r="B7" s="6" t="s">
        <v>129</v>
      </c>
      <c r="C7" s="5">
        <v>324.36822486633213</v>
      </c>
      <c r="D7" s="5">
        <v>467.71802672503213</v>
      </c>
      <c r="E7" s="5">
        <v>1079.3761815338321</v>
      </c>
      <c r="F7" s="5">
        <v>1987.8839036490322</v>
      </c>
      <c r="G7" s="5">
        <v>2243.3540905593322</v>
      </c>
      <c r="H7" s="5">
        <v>2557.9358690468325</v>
      </c>
      <c r="I7" s="5">
        <v>2702.4872419801327</v>
      </c>
      <c r="J7" s="5">
        <v>2859.300239807832</v>
      </c>
      <c r="K7" s="5">
        <v>3034.1464607058333</v>
      </c>
      <c r="L7" s="5">
        <v>3224.7448395933325</v>
      </c>
      <c r="M7" s="5">
        <v>3364.3687343308334</v>
      </c>
      <c r="N7" s="5">
        <v>3496.3391920546337</v>
      </c>
      <c r="O7" s="5">
        <v>3631.6806250491331</v>
      </c>
      <c r="P7" s="5">
        <v>4144.3172759233339</v>
      </c>
      <c r="Q7" s="5">
        <v>4318.0190749724325</v>
      </c>
      <c r="R7" s="5">
        <v>4503.2304298051331</v>
      </c>
      <c r="S7" s="5">
        <v>4687.5631778946336</v>
      </c>
      <c r="T7" s="5">
        <v>4885.8699974201354</v>
      </c>
      <c r="U7" s="5">
        <v>5095.0836664533335</v>
      </c>
      <c r="V7" s="5">
        <v>5261.388224350233</v>
      </c>
      <c r="W7" s="5">
        <v>6642.0704151416312</v>
      </c>
    </row>
    <row r="8" spans="1:23">
      <c r="A8" s="6" t="s">
        <v>77</v>
      </c>
      <c r="B8" s="6" t="s">
        <v>130</v>
      </c>
      <c r="C8" s="5">
        <v>0</v>
      </c>
      <c r="D8" s="5">
        <v>20</v>
      </c>
      <c r="E8" s="5">
        <v>20</v>
      </c>
      <c r="F8" s="5">
        <v>20</v>
      </c>
      <c r="G8" s="5">
        <v>20</v>
      </c>
      <c r="H8" s="5">
        <v>45.565558789999997</v>
      </c>
      <c r="I8" s="5">
        <v>337.07236454999997</v>
      </c>
      <c r="J8" s="5">
        <v>1579.2811390900001</v>
      </c>
      <c r="K8" s="5">
        <v>1599.56026789</v>
      </c>
      <c r="L8" s="5">
        <v>1925.847597</v>
      </c>
      <c r="M8" s="5">
        <v>2719.61865089</v>
      </c>
      <c r="N8" s="5">
        <v>2771.9710845899999</v>
      </c>
      <c r="O8" s="5">
        <v>3135.6601174999996</v>
      </c>
      <c r="P8" s="5">
        <v>3135.6601174999996</v>
      </c>
      <c r="Q8" s="5">
        <v>3570.4566474899998</v>
      </c>
      <c r="R8" s="5">
        <v>3721.0820774199997</v>
      </c>
      <c r="S8" s="5">
        <v>4113.3377397000004</v>
      </c>
      <c r="T8" s="5">
        <v>4113.3377397000004</v>
      </c>
      <c r="U8" s="5">
        <v>4113.3377397000004</v>
      </c>
      <c r="V8" s="5">
        <v>4408.2585558399987</v>
      </c>
      <c r="W8" s="5">
        <v>4408.2585558399987</v>
      </c>
    </row>
    <row r="9" spans="1:23">
      <c r="A9" s="6" t="s">
        <v>77</v>
      </c>
      <c r="B9" s="6" t="s">
        <v>131</v>
      </c>
      <c r="C9" s="5">
        <v>0</v>
      </c>
      <c r="D9" s="5">
        <v>0</v>
      </c>
      <c r="E9" s="5">
        <v>0</v>
      </c>
      <c r="F9" s="5">
        <v>2040</v>
      </c>
      <c r="G9" s="5">
        <v>2040</v>
      </c>
      <c r="H9" s="5">
        <v>2040</v>
      </c>
      <c r="I9" s="5">
        <v>2040</v>
      </c>
      <c r="J9" s="5">
        <v>2040</v>
      </c>
      <c r="K9" s="5">
        <v>2040</v>
      </c>
      <c r="L9" s="5">
        <v>2040</v>
      </c>
      <c r="M9" s="5">
        <v>2040</v>
      </c>
      <c r="N9" s="5">
        <v>2294.2148179000001</v>
      </c>
      <c r="O9" s="5">
        <v>2294.2148179000001</v>
      </c>
      <c r="P9" s="5">
        <v>2345.2215227199999</v>
      </c>
      <c r="Q9" s="5">
        <v>3756.43494556</v>
      </c>
      <c r="R9" s="5">
        <v>3756.43494556</v>
      </c>
      <c r="S9" s="5">
        <v>4238.0619918599996</v>
      </c>
      <c r="T9" s="5">
        <v>4238.0619918599996</v>
      </c>
      <c r="U9" s="5">
        <v>4238.0619918599996</v>
      </c>
      <c r="V9" s="5">
        <v>4464.8232053800002</v>
      </c>
      <c r="W9" s="5">
        <v>4464.8232053800002</v>
      </c>
    </row>
    <row r="10" spans="1:23">
      <c r="A10" s="6" t="s">
        <v>77</v>
      </c>
      <c r="B10" s="6" t="s">
        <v>124</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77</v>
      </c>
      <c r="B11" s="6" t="s">
        <v>133</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77</v>
      </c>
      <c r="B12" s="6" t="s">
        <v>135</v>
      </c>
      <c r="C12" s="5">
        <v>0</v>
      </c>
      <c r="D12" s="5">
        <v>740</v>
      </c>
      <c r="E12" s="5">
        <v>3420</v>
      </c>
      <c r="F12" s="5">
        <v>3980</v>
      </c>
      <c r="G12" s="5">
        <v>7400</v>
      </c>
      <c r="H12" s="5">
        <v>8940</v>
      </c>
      <c r="I12" s="5">
        <v>10060</v>
      </c>
      <c r="J12" s="5">
        <v>11520</v>
      </c>
      <c r="K12" s="5">
        <v>11895</v>
      </c>
      <c r="L12" s="5">
        <v>13447.5</v>
      </c>
      <c r="M12" s="5">
        <v>15487.5</v>
      </c>
      <c r="N12" s="5">
        <v>17901.839999960001</v>
      </c>
      <c r="O12" s="5">
        <v>18418.839999970001</v>
      </c>
      <c r="P12" s="5">
        <v>18580.839999970001</v>
      </c>
      <c r="Q12" s="5">
        <v>23090.839999970001</v>
      </c>
      <c r="R12" s="5">
        <v>24250.839999970001</v>
      </c>
      <c r="S12" s="5">
        <v>24866.239999959998</v>
      </c>
      <c r="T12" s="5">
        <v>24866.239999959998</v>
      </c>
      <c r="U12" s="5">
        <v>25949.63999996</v>
      </c>
      <c r="V12" s="5">
        <v>26069.63999996</v>
      </c>
      <c r="W12" s="5">
        <v>26813.63999996</v>
      </c>
    </row>
    <row r="13" spans="1:23" s="3" customFormat="1">
      <c r="A13" s="100" t="s">
        <v>249</v>
      </c>
      <c r="B13" s="100"/>
      <c r="C13" s="17">
        <v>310.7778354579886</v>
      </c>
      <c r="D13" s="17">
        <v>563.20330684531325</v>
      </c>
      <c r="E13" s="17">
        <v>1261.3049924315053</v>
      </c>
      <c r="F13" s="17">
        <v>4298.551823136263</v>
      </c>
      <c r="G13" s="17">
        <v>4637.2076820021666</v>
      </c>
      <c r="H13" s="17">
        <v>5066.5001092775701</v>
      </c>
      <c r="I13" s="17">
        <v>5589.4091729684424</v>
      </c>
      <c r="J13" s="17">
        <v>7084.1843240417311</v>
      </c>
      <c r="K13" s="17">
        <v>7372.7147417559936</v>
      </c>
      <c r="L13" s="17">
        <v>7982.7434121625629</v>
      </c>
      <c r="M13" s="17">
        <v>9013.2571685741168</v>
      </c>
      <c r="N13" s="17">
        <v>9543.2657911139668</v>
      </c>
      <c r="O13" s="17">
        <v>10134.163762212673</v>
      </c>
      <c r="P13" s="17">
        <v>10799.888351754911</v>
      </c>
      <c r="Q13" s="17">
        <v>12914.996335153579</v>
      </c>
      <c r="R13" s="17">
        <v>13746.064930314658</v>
      </c>
      <c r="S13" s="17">
        <v>14912.455542583502</v>
      </c>
      <c r="T13" s="17">
        <v>15215.160099631317</v>
      </c>
      <c r="U13" s="17">
        <v>15538.266224611763</v>
      </c>
      <c r="V13" s="17">
        <v>16338.299865157414</v>
      </c>
      <c r="W13" s="17">
        <v>17830.021577380427</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128</v>
      </c>
      <c r="B21" s="6" t="s">
        <v>130</v>
      </c>
      <c r="C21" s="5">
        <v>0</v>
      </c>
      <c r="D21" s="5">
        <v>0</v>
      </c>
      <c r="E21" s="5">
        <v>0</v>
      </c>
      <c r="F21" s="5">
        <v>0</v>
      </c>
      <c r="G21" s="5">
        <v>0</v>
      </c>
      <c r="H21" s="5">
        <v>0</v>
      </c>
      <c r="I21" s="5">
        <v>0</v>
      </c>
      <c r="J21" s="5">
        <v>0</v>
      </c>
      <c r="K21" s="5">
        <v>0</v>
      </c>
      <c r="L21" s="5">
        <v>0</v>
      </c>
      <c r="M21" s="5">
        <v>530.06908362000001</v>
      </c>
      <c r="N21" s="5">
        <v>530.06908362000001</v>
      </c>
      <c r="O21" s="5">
        <v>530.06908362000001</v>
      </c>
      <c r="P21" s="5">
        <v>530.06908362000001</v>
      </c>
      <c r="Q21" s="5">
        <v>687.64108447000001</v>
      </c>
      <c r="R21" s="5">
        <v>687.64108447000001</v>
      </c>
      <c r="S21" s="5">
        <v>687.64108447000001</v>
      </c>
      <c r="T21" s="5">
        <v>687.64108447000001</v>
      </c>
      <c r="U21" s="5">
        <v>687.64108447000001</v>
      </c>
      <c r="V21" s="5">
        <v>949.80422514999998</v>
      </c>
      <c r="W21" s="5">
        <v>949.80422514999998</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2972.2165406399999</v>
      </c>
      <c r="R22" s="5">
        <v>2972.2165406399999</v>
      </c>
      <c r="S22" s="5">
        <v>3224.1854387899998</v>
      </c>
      <c r="T22" s="5">
        <v>3224.1854387899998</v>
      </c>
      <c r="U22" s="5">
        <v>3224.1854387899998</v>
      </c>
      <c r="V22" s="5">
        <v>3224.1854387899998</v>
      </c>
      <c r="W22" s="5">
        <v>3224.1854387899998</v>
      </c>
    </row>
    <row r="23" spans="1:23" s="3" customFormat="1">
      <c r="A23" s="6" t="s">
        <v>128</v>
      </c>
      <c r="B23" s="6" t="s">
        <v>124</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2720</v>
      </c>
      <c r="F25" s="5">
        <v>2720</v>
      </c>
      <c r="G25" s="5">
        <v>4040</v>
      </c>
      <c r="H25" s="5">
        <v>4040</v>
      </c>
      <c r="I25" s="5">
        <v>4040</v>
      </c>
      <c r="J25" s="5">
        <v>4040</v>
      </c>
      <c r="K25" s="5">
        <v>4040</v>
      </c>
      <c r="L25" s="5">
        <v>4760</v>
      </c>
      <c r="M25" s="5">
        <v>6800</v>
      </c>
      <c r="N25" s="5">
        <v>7520</v>
      </c>
      <c r="O25" s="5">
        <v>7520</v>
      </c>
      <c r="P25" s="5">
        <v>7520</v>
      </c>
      <c r="Q25" s="5">
        <v>10310</v>
      </c>
      <c r="R25" s="5">
        <v>10310</v>
      </c>
      <c r="S25" s="5">
        <v>10310</v>
      </c>
      <c r="T25" s="5">
        <v>10310</v>
      </c>
      <c r="U25" s="5">
        <v>10310</v>
      </c>
      <c r="V25" s="5">
        <v>10310</v>
      </c>
      <c r="W25" s="5">
        <v>10310</v>
      </c>
    </row>
    <row r="26" spans="1:23" s="3" customFormat="1">
      <c r="A26" s="100" t="s">
        <v>249</v>
      </c>
      <c r="B26" s="100"/>
      <c r="C26" s="17">
        <v>168.25937017460069</v>
      </c>
      <c r="D26" s="17">
        <v>265.72662529232383</v>
      </c>
      <c r="E26" s="17">
        <v>555.58171724995555</v>
      </c>
      <c r="F26" s="17">
        <v>3012.0940880392882</v>
      </c>
      <c r="G26" s="17">
        <v>3150.2329960868242</v>
      </c>
      <c r="H26" s="17">
        <v>3270.8064733444485</v>
      </c>
      <c r="I26" s="17">
        <v>3360.8716961692662</v>
      </c>
      <c r="J26" s="17">
        <v>3461.7146383538375</v>
      </c>
      <c r="K26" s="17">
        <v>3569.9903739442502</v>
      </c>
      <c r="L26" s="17">
        <v>3663.875977493979</v>
      </c>
      <c r="M26" s="17">
        <v>4282.4689345570932</v>
      </c>
      <c r="N26" s="17">
        <v>4367.1498567488161</v>
      </c>
      <c r="O26" s="17">
        <v>4452.1945170735989</v>
      </c>
      <c r="P26" s="17">
        <v>4548.5541566612155</v>
      </c>
      <c r="Q26" s="17">
        <v>5735.9975681190745</v>
      </c>
      <c r="R26" s="17">
        <v>5842.9403502666946</v>
      </c>
      <c r="S26" s="17">
        <v>6203.6000963475681</v>
      </c>
      <c r="T26" s="17">
        <v>6319.1012941602394</v>
      </c>
      <c r="U26" s="17">
        <v>6434.3436334973112</v>
      </c>
      <c r="V26" s="17">
        <v>6795.0386374092886</v>
      </c>
      <c r="W26" s="17">
        <v>6892.3570346539054</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71.004430225406992</v>
      </c>
      <c r="D33" s="5">
        <v>104.25120467990698</v>
      </c>
      <c r="E33" s="5">
        <v>239.338997292507</v>
      </c>
      <c r="F33" s="5">
        <v>445.08526890390704</v>
      </c>
      <c r="G33" s="5">
        <v>504.88142572150707</v>
      </c>
      <c r="H33" s="5">
        <v>661.318962579507</v>
      </c>
      <c r="I33" s="5">
        <v>697.248728241207</v>
      </c>
      <c r="J33" s="5">
        <v>736.11192388370694</v>
      </c>
      <c r="K33" s="5">
        <v>779.52487419900694</v>
      </c>
      <c r="L33" s="5">
        <v>854.73256116990683</v>
      </c>
      <c r="M33" s="5">
        <v>890.17765957930692</v>
      </c>
      <c r="N33" s="5">
        <v>924.99729687140689</v>
      </c>
      <c r="O33" s="5">
        <v>960.64116715980686</v>
      </c>
      <c r="P33" s="5">
        <v>1361.6274084503068</v>
      </c>
      <c r="Q33" s="5">
        <v>1405.9826850395068</v>
      </c>
      <c r="R33" s="5">
        <v>1453.5452507345069</v>
      </c>
      <c r="S33" s="5">
        <v>1502.729427428407</v>
      </c>
      <c r="T33" s="5">
        <v>1556.4494497256071</v>
      </c>
      <c r="U33" s="5">
        <v>1614.049407108007</v>
      </c>
      <c r="V33" s="5">
        <v>1662.3963633152071</v>
      </c>
      <c r="W33" s="5">
        <v>2556.0604763886072</v>
      </c>
    </row>
    <row r="34" spans="1:23" s="3" customFormat="1">
      <c r="A34" s="6" t="s">
        <v>145</v>
      </c>
      <c r="B34" s="6" t="s">
        <v>130</v>
      </c>
      <c r="C34" s="5">
        <v>0</v>
      </c>
      <c r="D34" s="5">
        <v>20</v>
      </c>
      <c r="E34" s="5">
        <v>20</v>
      </c>
      <c r="F34" s="5">
        <v>20</v>
      </c>
      <c r="G34" s="5">
        <v>20</v>
      </c>
      <c r="H34" s="5">
        <v>45.565558789999997</v>
      </c>
      <c r="I34" s="5">
        <v>181.16552328</v>
      </c>
      <c r="J34" s="5">
        <v>989.71676545000003</v>
      </c>
      <c r="K34" s="5">
        <v>1009.99589425</v>
      </c>
      <c r="L34" s="5">
        <v>1266.7740964099999</v>
      </c>
      <c r="M34" s="5">
        <v>1266.7740964099999</v>
      </c>
      <c r="N34" s="5">
        <v>1319.1265301100002</v>
      </c>
      <c r="O34" s="5">
        <v>1682.8155630199999</v>
      </c>
      <c r="P34" s="5">
        <v>1682.8155630199999</v>
      </c>
      <c r="Q34" s="5">
        <v>1682.8155630199999</v>
      </c>
      <c r="R34" s="5">
        <v>1682.8155630199999</v>
      </c>
      <c r="S34" s="5">
        <v>1682.8155630199999</v>
      </c>
      <c r="T34" s="5">
        <v>1682.8155630199999</v>
      </c>
      <c r="U34" s="5">
        <v>1682.8155630199999</v>
      </c>
      <c r="V34" s="5">
        <v>1715.5732384799999</v>
      </c>
      <c r="W34" s="5">
        <v>1715.5732384799999</v>
      </c>
    </row>
    <row r="35" spans="1:23" s="3" customFormat="1">
      <c r="A35" s="6" t="s">
        <v>145</v>
      </c>
      <c r="B35" s="6" t="s">
        <v>131</v>
      </c>
      <c r="C35" s="5">
        <v>0</v>
      </c>
      <c r="D35" s="5">
        <v>0</v>
      </c>
      <c r="E35" s="5">
        <v>0</v>
      </c>
      <c r="F35" s="5">
        <v>0</v>
      </c>
      <c r="G35" s="5">
        <v>0</v>
      </c>
      <c r="H35" s="5">
        <v>0</v>
      </c>
      <c r="I35" s="5">
        <v>0</v>
      </c>
      <c r="J35" s="5">
        <v>0</v>
      </c>
      <c r="K35" s="5">
        <v>0</v>
      </c>
      <c r="L35" s="5">
        <v>0</v>
      </c>
      <c r="M35" s="5">
        <v>0</v>
      </c>
      <c r="N35" s="5">
        <v>254.21481790000001</v>
      </c>
      <c r="O35" s="5">
        <v>254.21481790000001</v>
      </c>
      <c r="P35" s="5">
        <v>254.21481790000001</v>
      </c>
      <c r="Q35" s="5">
        <v>733.21170010000003</v>
      </c>
      <c r="R35" s="5">
        <v>733.21170010000003</v>
      </c>
      <c r="S35" s="5">
        <v>953.36415106000004</v>
      </c>
      <c r="T35" s="5">
        <v>953.36415106000004</v>
      </c>
      <c r="U35" s="5">
        <v>953.36415106000004</v>
      </c>
      <c r="V35" s="5">
        <v>1100</v>
      </c>
      <c r="W35" s="5">
        <v>1100</v>
      </c>
    </row>
    <row r="36" spans="1:23" s="3" customFormat="1">
      <c r="A36" s="6" t="s">
        <v>145</v>
      </c>
      <c r="B36" s="6" t="s">
        <v>124</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280</v>
      </c>
      <c r="F38" s="5">
        <v>840</v>
      </c>
      <c r="G38" s="5">
        <v>2240</v>
      </c>
      <c r="H38" s="5">
        <v>2690</v>
      </c>
      <c r="I38" s="5">
        <v>2690</v>
      </c>
      <c r="J38" s="5">
        <v>3775</v>
      </c>
      <c r="K38" s="5">
        <v>3775</v>
      </c>
      <c r="L38" s="5">
        <v>4195</v>
      </c>
      <c r="M38" s="5">
        <v>4195</v>
      </c>
      <c r="N38" s="5">
        <v>5655</v>
      </c>
      <c r="O38" s="5">
        <v>5947.0000000099999</v>
      </c>
      <c r="P38" s="5">
        <v>6064.0000000099999</v>
      </c>
      <c r="Q38" s="5">
        <v>6904.0000000099999</v>
      </c>
      <c r="R38" s="5">
        <v>6904.0000000099999</v>
      </c>
      <c r="S38" s="5">
        <v>6990.4000000100004</v>
      </c>
      <c r="T38" s="5">
        <v>6990.4000000100004</v>
      </c>
      <c r="U38" s="5">
        <v>7133.8000000100001</v>
      </c>
      <c r="V38" s="5">
        <v>7133.8000000100001</v>
      </c>
      <c r="W38" s="5">
        <v>7877.8000000100001</v>
      </c>
    </row>
    <row r="39" spans="1:23" s="3" customFormat="1">
      <c r="A39" s="100" t="s">
        <v>249</v>
      </c>
      <c r="B39" s="100"/>
      <c r="C39" s="17">
        <v>90.021912269168354</v>
      </c>
      <c r="D39" s="17">
        <v>163.92568992551702</v>
      </c>
      <c r="E39" s="17">
        <v>318.56591109812211</v>
      </c>
      <c r="F39" s="17">
        <v>543.47916064720664</v>
      </c>
      <c r="G39" s="17">
        <v>622.51430558302616</v>
      </c>
      <c r="H39" s="17">
        <v>824.09167538083375</v>
      </c>
      <c r="I39" s="17">
        <v>1017.5556370292336</v>
      </c>
      <c r="J39" s="17">
        <v>1885.0141804208333</v>
      </c>
      <c r="K39" s="17">
        <v>1968.3902044603346</v>
      </c>
      <c r="L39" s="17">
        <v>2320.4857611565776</v>
      </c>
      <c r="M39" s="17">
        <v>2378.0621666575803</v>
      </c>
      <c r="N39" s="17">
        <v>2739.9247240745331</v>
      </c>
      <c r="O39" s="17">
        <v>3160.9140426195581</v>
      </c>
      <c r="P39" s="17">
        <v>3583.5433828823438</v>
      </c>
      <c r="Q39" s="17">
        <v>4130.9497474936525</v>
      </c>
      <c r="R39" s="17">
        <v>4200.3008242528422</v>
      </c>
      <c r="S39" s="17">
        <v>4493.7251374912621</v>
      </c>
      <c r="T39" s="17">
        <v>4569.7161266123121</v>
      </c>
      <c r="U39" s="17">
        <v>4654.0412287134177</v>
      </c>
      <c r="V39" s="17">
        <v>4905.8956930750746</v>
      </c>
      <c r="W39" s="17">
        <v>5822.6468712780279</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0.85276940000000001</v>
      </c>
      <c r="W43" s="5">
        <v>0.85276940000000001</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68.204574724107488</v>
      </c>
      <c r="D46" s="5">
        <v>100.7004482061075</v>
      </c>
      <c r="E46" s="5">
        <v>230.30572176270746</v>
      </c>
      <c r="F46" s="5">
        <v>428.15941359480746</v>
      </c>
      <c r="G46" s="5">
        <v>484.61962040330747</v>
      </c>
      <c r="H46" s="5">
        <v>531.48238284230752</v>
      </c>
      <c r="I46" s="5">
        <v>564.78868473780744</v>
      </c>
      <c r="J46" s="5">
        <v>601.22998875490748</v>
      </c>
      <c r="K46" s="5">
        <v>641.58754072860756</v>
      </c>
      <c r="L46" s="5">
        <v>681.62166716650756</v>
      </c>
      <c r="M46" s="5">
        <v>718.28358988350749</v>
      </c>
      <c r="N46" s="5">
        <v>751.69800253870756</v>
      </c>
      <c r="O46" s="5">
        <v>786.05142938900747</v>
      </c>
      <c r="P46" s="5">
        <v>825.98972701740752</v>
      </c>
      <c r="Q46" s="5">
        <v>871.30260016060754</v>
      </c>
      <c r="R46" s="5">
        <v>920.18148384040751</v>
      </c>
      <c r="S46" s="5">
        <v>968.8462261830075</v>
      </c>
      <c r="T46" s="5">
        <v>1021.0010496245076</v>
      </c>
      <c r="U46" s="5">
        <v>1075.9483032110074</v>
      </c>
      <c r="V46" s="5">
        <v>1121.3535624916074</v>
      </c>
      <c r="W46" s="5">
        <v>1168.5141061756074</v>
      </c>
    </row>
    <row r="47" spans="1:23" s="3" customFormat="1">
      <c r="A47" s="6" t="s">
        <v>146</v>
      </c>
      <c r="B47" s="6" t="s">
        <v>130</v>
      </c>
      <c r="C47" s="5">
        <v>0</v>
      </c>
      <c r="D47" s="5">
        <v>0</v>
      </c>
      <c r="E47" s="5">
        <v>0</v>
      </c>
      <c r="F47" s="5">
        <v>0</v>
      </c>
      <c r="G47" s="5">
        <v>0</v>
      </c>
      <c r="H47" s="5">
        <v>0</v>
      </c>
      <c r="I47" s="5">
        <v>155.90684127</v>
      </c>
      <c r="J47" s="5">
        <v>589.56437363999999</v>
      </c>
      <c r="K47" s="5">
        <v>589.56437363999999</v>
      </c>
      <c r="L47" s="5">
        <v>659.07350058999998</v>
      </c>
      <c r="M47" s="5">
        <v>922.77547086000004</v>
      </c>
      <c r="N47" s="5">
        <v>922.77547086000004</v>
      </c>
      <c r="O47" s="5">
        <v>922.77547086000004</v>
      </c>
      <c r="P47" s="5">
        <v>922.77547086000004</v>
      </c>
      <c r="Q47" s="5">
        <v>1200</v>
      </c>
      <c r="R47" s="5">
        <v>1200</v>
      </c>
      <c r="S47" s="5">
        <v>1200</v>
      </c>
      <c r="T47" s="5">
        <v>1200</v>
      </c>
      <c r="U47" s="5">
        <v>1200</v>
      </c>
      <c r="V47" s="5">
        <v>1200</v>
      </c>
      <c r="W47" s="5">
        <v>1200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9.5056971899999994</v>
      </c>
      <c r="T48" s="5">
        <v>9.5056971899999994</v>
      </c>
      <c r="U48" s="5">
        <v>9.5056971899999994</v>
      </c>
      <c r="V48" s="5">
        <v>89.631061770000002</v>
      </c>
      <c r="W48" s="5">
        <v>89.631061770000002</v>
      </c>
    </row>
    <row r="49" spans="1:23" s="3" customFormat="1">
      <c r="A49" s="6" t="s">
        <v>146</v>
      </c>
      <c r="B49" s="6" t="s">
        <v>124</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146</v>
      </c>
      <c r="B50" s="6" t="s">
        <v>133</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146</v>
      </c>
      <c r="B51" s="6" t="s">
        <v>135</v>
      </c>
      <c r="C51" s="5">
        <v>0</v>
      </c>
      <c r="D51" s="5">
        <v>0</v>
      </c>
      <c r="E51" s="5">
        <v>0</v>
      </c>
      <c r="F51" s="5">
        <v>0</v>
      </c>
      <c r="G51" s="5">
        <v>700</v>
      </c>
      <c r="H51" s="5">
        <v>1790</v>
      </c>
      <c r="I51" s="5">
        <v>2910</v>
      </c>
      <c r="J51" s="5">
        <v>3285</v>
      </c>
      <c r="K51" s="5">
        <v>3660</v>
      </c>
      <c r="L51" s="5">
        <v>3660</v>
      </c>
      <c r="M51" s="5">
        <v>3660</v>
      </c>
      <c r="N51" s="5">
        <v>3660</v>
      </c>
      <c r="O51" s="5">
        <v>3885</v>
      </c>
      <c r="P51" s="5">
        <v>3905</v>
      </c>
      <c r="Q51" s="5">
        <v>3905</v>
      </c>
      <c r="R51" s="5">
        <v>5065</v>
      </c>
      <c r="S51" s="5">
        <v>5065</v>
      </c>
      <c r="T51" s="5">
        <v>5065</v>
      </c>
      <c r="U51" s="5">
        <v>6005</v>
      </c>
      <c r="V51" s="5">
        <v>6005</v>
      </c>
      <c r="W51" s="5">
        <v>6005</v>
      </c>
    </row>
    <row r="52" spans="1:23" s="3" customFormat="1">
      <c r="A52" s="100" t="s">
        <v>249</v>
      </c>
      <c r="B52" s="100"/>
      <c r="C52" s="17">
        <v>-6.865614268989404</v>
      </c>
      <c r="D52" s="17">
        <v>49.803305095513963</v>
      </c>
      <c r="E52" s="17">
        <v>203.55541560736813</v>
      </c>
      <c r="F52" s="17">
        <v>427.98539786869185</v>
      </c>
      <c r="G52" s="17">
        <v>507.10551287884527</v>
      </c>
      <c r="H52" s="17">
        <v>578.62142406334488</v>
      </c>
      <c r="I52" s="17">
        <v>792.12027074207276</v>
      </c>
      <c r="J52" s="17">
        <v>1288.5841811224916</v>
      </c>
      <c r="K52" s="17">
        <v>1353.2143872844499</v>
      </c>
      <c r="L52" s="17">
        <v>1489.638481824169</v>
      </c>
      <c r="M52" s="17">
        <v>1816.9996289378962</v>
      </c>
      <c r="N52" s="17">
        <v>1874.381092202696</v>
      </c>
      <c r="O52" s="17">
        <v>1933.7821821083548</v>
      </c>
      <c r="P52" s="17">
        <v>1999.7409154891361</v>
      </c>
      <c r="Q52" s="17">
        <v>2348.7793068867591</v>
      </c>
      <c r="R52" s="17">
        <v>2428.7941164110393</v>
      </c>
      <c r="S52" s="17">
        <v>2515.8231610307998</v>
      </c>
      <c r="T52" s="17">
        <v>2594.6160226175807</v>
      </c>
      <c r="U52" s="17">
        <v>2684.0090591398994</v>
      </c>
      <c r="V52" s="17">
        <v>2842.5642055152912</v>
      </c>
      <c r="W52" s="17">
        <v>2922.0626501113729</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41.882269008823798</v>
      </c>
      <c r="D59" s="5">
        <v>54.025628448023809</v>
      </c>
      <c r="E59" s="5">
        <v>133.07164836982381</v>
      </c>
      <c r="F59" s="5">
        <v>237.10214382852382</v>
      </c>
      <c r="G59" s="5">
        <v>265.27491335642384</v>
      </c>
      <c r="H59" s="5">
        <v>287.35685840712381</v>
      </c>
      <c r="I59" s="5">
        <v>302.86423919902381</v>
      </c>
      <c r="J59" s="5">
        <v>319.83987553572382</v>
      </c>
      <c r="K59" s="5">
        <v>338.35544850792382</v>
      </c>
      <c r="L59" s="5">
        <v>353.52018868492382</v>
      </c>
      <c r="M59" s="5">
        <v>367.84149539932383</v>
      </c>
      <c r="N59" s="5">
        <v>382.16397982622385</v>
      </c>
      <c r="O59" s="5">
        <v>397.25127479762381</v>
      </c>
      <c r="P59" s="5">
        <v>414.06301778422386</v>
      </c>
      <c r="Q59" s="5">
        <v>433.10519094902384</v>
      </c>
      <c r="R59" s="5">
        <v>452.76039178862385</v>
      </c>
      <c r="S59" s="5">
        <v>471.20357715462382</v>
      </c>
      <c r="T59" s="5">
        <v>490.5891340633238</v>
      </c>
      <c r="U59" s="5">
        <v>511.0536386422238</v>
      </c>
      <c r="V59" s="5">
        <v>527.12875821622379</v>
      </c>
      <c r="W59" s="5">
        <v>909.99794980992397</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0</v>
      </c>
      <c r="R60" s="5">
        <v>150.62542993</v>
      </c>
      <c r="S60" s="5">
        <v>542.88109221000002</v>
      </c>
      <c r="T60" s="5">
        <v>542.88109221000002</v>
      </c>
      <c r="U60" s="5">
        <v>542.88109221000002</v>
      </c>
      <c r="V60" s="5">
        <v>542.88109221000002</v>
      </c>
      <c r="W60" s="5">
        <v>542.88109221000002</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49.934110785831038</v>
      </c>
      <c r="D65" s="17">
        <v>70.462091309040687</v>
      </c>
      <c r="E65" s="17">
        <v>157.6967997637127</v>
      </c>
      <c r="F65" s="17">
        <v>269.98222370898037</v>
      </c>
      <c r="G65" s="17">
        <v>306.27572603243158</v>
      </c>
      <c r="H65" s="17">
        <v>336.76099136589573</v>
      </c>
      <c r="I65" s="17">
        <v>359.79435412314882</v>
      </c>
      <c r="J65" s="17">
        <v>385.26651853668778</v>
      </c>
      <c r="K65" s="17">
        <v>412.70879185646271</v>
      </c>
      <c r="L65" s="17">
        <v>436.6342445115198</v>
      </c>
      <c r="M65" s="17">
        <v>460.31320553918425</v>
      </c>
      <c r="N65" s="17">
        <v>483.23674160904551</v>
      </c>
      <c r="O65" s="17">
        <v>505.43816457321077</v>
      </c>
      <c r="P65" s="17">
        <v>531.53034194048041</v>
      </c>
      <c r="Q65" s="17">
        <v>558.96024570503891</v>
      </c>
      <c r="R65" s="17">
        <v>739.33694995827852</v>
      </c>
      <c r="S65" s="17">
        <v>1160.2410316743506</v>
      </c>
      <c r="T65" s="17">
        <v>1188.1640313705525</v>
      </c>
      <c r="U65" s="17">
        <v>1217.6015440551794</v>
      </c>
      <c r="V65" s="17">
        <v>1242.8227868146821</v>
      </c>
      <c r="W65" s="17">
        <v>1636.9757437683886</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51.006704820000003</v>
      </c>
      <c r="Q74" s="5">
        <v>51.006704820000003</v>
      </c>
      <c r="R74" s="5">
        <v>51.006704820000003</v>
      </c>
      <c r="S74" s="5">
        <v>51.006704820000003</v>
      </c>
      <c r="T74" s="5">
        <v>51.006704820000003</v>
      </c>
      <c r="U74" s="5">
        <v>51.006704820000003</v>
      </c>
      <c r="V74" s="5">
        <v>51.006704820000003</v>
      </c>
      <c r="W74" s="5">
        <v>51.006704820000003</v>
      </c>
    </row>
    <row r="75" spans="1:23" s="3" customFormat="1">
      <c r="A75" s="6" t="s">
        <v>148</v>
      </c>
      <c r="B75" s="6" t="s">
        <v>124</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9.4280564973779661</v>
      </c>
      <c r="D78" s="17">
        <v>13.285595222917809</v>
      </c>
      <c r="E78" s="17">
        <v>25.905148712346925</v>
      </c>
      <c r="F78" s="17">
        <v>45.010952872096126</v>
      </c>
      <c r="G78" s="17">
        <v>51.079141421039395</v>
      </c>
      <c r="H78" s="17">
        <v>56.219545123046956</v>
      </c>
      <c r="I78" s="17">
        <v>59.067214904721084</v>
      </c>
      <c r="J78" s="17">
        <v>63.604805607881033</v>
      </c>
      <c r="K78" s="17">
        <v>68.410984210495187</v>
      </c>
      <c r="L78" s="17">
        <v>72.108947176316889</v>
      </c>
      <c r="M78" s="17">
        <v>75.413232882361598</v>
      </c>
      <c r="N78" s="17">
        <v>78.573376478875431</v>
      </c>
      <c r="O78" s="17">
        <v>81.83485583794976</v>
      </c>
      <c r="P78" s="17">
        <v>136.51955478173403</v>
      </c>
      <c r="Q78" s="17">
        <v>140.3094669490531</v>
      </c>
      <c r="R78" s="17">
        <v>534.69268942580118</v>
      </c>
      <c r="S78" s="17">
        <v>539.0661160395199</v>
      </c>
      <c r="T78" s="17">
        <v>543.56262487062941</v>
      </c>
      <c r="U78" s="17">
        <v>548.27075920595382</v>
      </c>
      <c r="V78" s="17">
        <v>551.97854234307374</v>
      </c>
      <c r="W78" s="17">
        <v>555.97927756873241</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55.20289064</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145</v>
      </c>
      <c r="B11" s="54" t="s">
        <v>168</v>
      </c>
      <c r="C11" s="54" t="s">
        <v>169</v>
      </c>
      <c r="D11" s="5">
        <v>0</v>
      </c>
      <c r="E11" s="5">
        <v>0</v>
      </c>
      <c r="F11" s="5">
        <v>440.88957809999999</v>
      </c>
      <c r="G11" s="5">
        <v>440.88957809999999</v>
      </c>
      <c r="H11" s="5">
        <v>440.88957809999999</v>
      </c>
      <c r="I11" s="5">
        <v>440.88957809999999</v>
      </c>
      <c r="J11" s="5">
        <v>440.88957809999999</v>
      </c>
      <c r="K11" s="5">
        <v>440.88957809999999</v>
      </c>
      <c r="L11" s="5">
        <v>440.88957809999999</v>
      </c>
      <c r="M11" s="5">
        <v>440.88957809999999</v>
      </c>
      <c r="N11" s="5">
        <v>440.88957809999999</v>
      </c>
      <c r="O11" s="5">
        <v>440.88957809999999</v>
      </c>
      <c r="P11" s="5">
        <v>440.88957809999999</v>
      </c>
      <c r="Q11" s="5">
        <v>440.88957809999999</v>
      </c>
      <c r="R11" s="5">
        <v>440.88957809999999</v>
      </c>
      <c r="S11" s="5">
        <v>440.88957809999999</v>
      </c>
      <c r="T11" s="5">
        <v>440.88957809999999</v>
      </c>
      <c r="U11" s="5">
        <v>440.88957809999999</v>
      </c>
      <c r="V11" s="5">
        <v>440.88957809999999</v>
      </c>
      <c r="W11" s="5">
        <v>440.88957809999999</v>
      </c>
      <c r="X11" s="5">
        <v>440.88957809999999</v>
      </c>
      <c r="Z11" s="64"/>
    </row>
    <row r="12" spans="1:26">
      <c r="A12" s="54" t="s">
        <v>145</v>
      </c>
      <c r="B12" s="54" t="s">
        <v>170</v>
      </c>
      <c r="C12" s="54" t="s">
        <v>171</v>
      </c>
      <c r="D12" s="5">
        <v>0</v>
      </c>
      <c r="E12" s="5">
        <v>0</v>
      </c>
      <c r="F12" s="5">
        <v>125.06422723999999</v>
      </c>
      <c r="G12" s="5">
        <v>125.06422723999999</v>
      </c>
      <c r="H12" s="5">
        <v>125.06422723999999</v>
      </c>
      <c r="I12" s="5">
        <v>125.06422723999999</v>
      </c>
      <c r="J12" s="5">
        <v>125.06422723999999</v>
      </c>
      <c r="K12" s="5">
        <v>125.06422723999999</v>
      </c>
      <c r="L12" s="5">
        <v>125.06422723999999</v>
      </c>
      <c r="M12" s="5">
        <v>125.06422723999999</v>
      </c>
      <c r="N12" s="5">
        <v>125.06422723999999</v>
      </c>
      <c r="O12" s="5">
        <v>125.06422723999999</v>
      </c>
      <c r="P12" s="5">
        <v>125.06422723999999</v>
      </c>
      <c r="Q12" s="5">
        <v>125.06422723999999</v>
      </c>
      <c r="R12" s="5">
        <v>125.06422723999999</v>
      </c>
      <c r="S12" s="5">
        <v>125.06422723999999</v>
      </c>
      <c r="T12" s="5">
        <v>125.06422723999999</v>
      </c>
      <c r="U12" s="5">
        <v>125.06422723999999</v>
      </c>
      <c r="V12" s="5">
        <v>125.06422723999999</v>
      </c>
      <c r="W12" s="5">
        <v>125.06422723999999</v>
      </c>
      <c r="X12" s="5">
        <v>125.06422723999999</v>
      </c>
      <c r="Z12" s="64"/>
    </row>
    <row r="13" spans="1:26">
      <c r="A13" s="54" t="s">
        <v>128</v>
      </c>
      <c r="B13" s="54" t="s">
        <v>172</v>
      </c>
      <c r="C13" s="54" t="s">
        <v>173</v>
      </c>
      <c r="D13" s="5">
        <v>115</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300</v>
      </c>
      <c r="E14" s="5">
        <v>300</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700</v>
      </c>
      <c r="E15" s="5">
        <v>700</v>
      </c>
      <c r="F15" s="5">
        <v>700</v>
      </c>
      <c r="G15" s="5">
        <v>700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151.86506513</v>
      </c>
      <c r="G27" s="5">
        <v>151.86506513</v>
      </c>
      <c r="H27" s="5">
        <v>400</v>
      </c>
      <c r="I27" s="5">
        <v>400</v>
      </c>
      <c r="J27" s="5">
        <v>400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147</v>
      </c>
      <c r="B28" s="54" t="s">
        <v>202</v>
      </c>
      <c r="C28" s="54" t="s">
        <v>203</v>
      </c>
      <c r="D28" s="5">
        <v>0</v>
      </c>
      <c r="E28" s="5">
        <v>0</v>
      </c>
      <c r="F28" s="5">
        <v>55</v>
      </c>
      <c r="G28" s="5">
        <v>55</v>
      </c>
      <c r="H28" s="5">
        <v>55</v>
      </c>
      <c r="I28" s="5">
        <v>55</v>
      </c>
      <c r="J28" s="5">
        <v>55</v>
      </c>
      <c r="K28" s="5">
        <v>55</v>
      </c>
      <c r="L28" s="5">
        <v>55</v>
      </c>
      <c r="M28" s="5">
        <v>55</v>
      </c>
      <c r="N28" s="5">
        <v>55</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200</v>
      </c>
      <c r="F29" s="5">
        <v>200</v>
      </c>
      <c r="G29" s="5">
        <v>200</v>
      </c>
      <c r="H29" s="5">
        <v>200</v>
      </c>
      <c r="I29" s="5">
        <v>200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169.38285002000001</v>
      </c>
      <c r="E34" s="5">
        <v>169.38285002000001</v>
      </c>
      <c r="F34" s="5">
        <v>169.38285002000001</v>
      </c>
      <c r="G34" s="5">
        <v>169.38285002000001</v>
      </c>
      <c r="H34" s="5">
        <v>169.38285002000001</v>
      </c>
      <c r="I34" s="5">
        <v>169.38285002000001</v>
      </c>
      <c r="J34" s="5">
        <v>169.38285002000001</v>
      </c>
      <c r="K34" s="5">
        <v>169.38285002000001</v>
      </c>
      <c r="L34" s="5">
        <v>169.38285002000001</v>
      </c>
      <c r="M34" s="5">
        <v>169.38285002000001</v>
      </c>
      <c r="N34" s="5">
        <v>169.38285002000001</v>
      </c>
      <c r="O34" s="5">
        <v>169.38285002000001</v>
      </c>
      <c r="P34" s="5">
        <v>169.38285002000001</v>
      </c>
      <c r="Q34" s="5">
        <v>169.38285002000001</v>
      </c>
      <c r="R34" s="5">
        <v>169.38285002000001</v>
      </c>
      <c r="S34" s="5">
        <v>169.38285002000001</v>
      </c>
      <c r="T34" s="5">
        <v>169.38285002000001</v>
      </c>
      <c r="U34" s="5">
        <v>169.38285002000001</v>
      </c>
      <c r="V34" s="5">
        <v>169.38285002000001</v>
      </c>
      <c r="W34" s="5">
        <v>169.38285002000001</v>
      </c>
      <c r="X34" s="5">
        <v>169.38285002000001</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226</v>
      </c>
      <c r="B40" s="102"/>
      <c r="C40" s="85"/>
      <c r="D40" s="5">
        <v>0</v>
      </c>
      <c r="E40" s="5">
        <v>0</v>
      </c>
      <c r="F40" s="5">
        <v>0</v>
      </c>
      <c r="G40" s="5">
        <v>242.36241719</v>
      </c>
      <c r="H40" s="5">
        <v>1392.9540786</v>
      </c>
      <c r="I40" s="5">
        <v>5741.9237687699997</v>
      </c>
      <c r="J40" s="5">
        <v>5741.9237687699997</v>
      </c>
      <c r="K40" s="5">
        <v>5741.9237687699997</v>
      </c>
      <c r="L40" s="5">
        <v>5741.9237687699997</v>
      </c>
      <c r="M40" s="5">
        <v>5741.9237687699997</v>
      </c>
      <c r="N40" s="5">
        <v>5741.9237687699997</v>
      </c>
      <c r="O40" s="5">
        <v>5741.9237687699997</v>
      </c>
      <c r="P40" s="5">
        <v>5741.9237687699997</v>
      </c>
      <c r="Q40" s="5">
        <v>5741.9237687699997</v>
      </c>
      <c r="R40" s="5">
        <v>5741.9237687699997</v>
      </c>
      <c r="S40" s="5">
        <v>5741.9237687699997</v>
      </c>
      <c r="T40" s="5">
        <v>5741.9237687699997</v>
      </c>
      <c r="U40" s="5">
        <v>5741.9237687699997</v>
      </c>
      <c r="V40" s="5">
        <v>5741.9237687699997</v>
      </c>
      <c r="W40" s="5">
        <v>5741.9237687699997</v>
      </c>
      <c r="X40" s="5">
        <v>5741.9237687699997</v>
      </c>
      <c r="Z40" s="64"/>
    </row>
    <row r="41" spans="1:26">
      <c r="A41" s="101" t="s">
        <v>227</v>
      </c>
      <c r="B41" s="101"/>
      <c r="C41" s="86"/>
      <c r="D41" s="55">
        <v>1339.5857406600001</v>
      </c>
      <c r="E41" s="55">
        <v>1894.38285002</v>
      </c>
      <c r="F41" s="55">
        <v>2667.2017204900003</v>
      </c>
      <c r="G41" s="55">
        <v>2909.5641376800004</v>
      </c>
      <c r="H41" s="55">
        <v>4308.2907339600006</v>
      </c>
      <c r="I41" s="55">
        <v>8657.2604241299996</v>
      </c>
      <c r="J41" s="55">
        <v>8657.2604241299996</v>
      </c>
      <c r="K41" s="55">
        <v>8657.2604241299996</v>
      </c>
      <c r="L41" s="55">
        <v>8657.2604241299996</v>
      </c>
      <c r="M41" s="55">
        <v>8657.2604241299996</v>
      </c>
      <c r="N41" s="55">
        <v>8657.2604241299996</v>
      </c>
      <c r="O41" s="55">
        <v>8657.2604241299996</v>
      </c>
      <c r="P41" s="55">
        <v>8657.2604241299996</v>
      </c>
      <c r="Q41" s="55">
        <v>8657.2604241299996</v>
      </c>
      <c r="R41" s="55">
        <v>8657.2604241299996</v>
      </c>
      <c r="S41" s="55">
        <v>8657.2604241299996</v>
      </c>
      <c r="T41" s="55">
        <v>8657.2604241299996</v>
      </c>
      <c r="U41" s="55">
        <v>8657.2604241299996</v>
      </c>
      <c r="V41" s="55">
        <v>8657.2604241299996</v>
      </c>
      <c r="W41" s="55">
        <v>8657.2604241299996</v>
      </c>
      <c r="X41" s="55">
        <v>8657.2604241299996</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645</v>
      </c>
      <c r="E45" s="5">
        <v>645</v>
      </c>
      <c r="F45" s="5">
        <v>645</v>
      </c>
      <c r="G45" s="5">
        <v>645</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791.14875394000001</v>
      </c>
      <c r="E48" s="5">
        <v>791.14875394000001</v>
      </c>
      <c r="F48" s="5">
        <v>791.14875394000001</v>
      </c>
      <c r="G48" s="5">
        <v>791.14875394000001</v>
      </c>
      <c r="H48" s="5">
        <v>791.14875394000001</v>
      </c>
      <c r="I48" s="5">
        <v>791.14875394000001</v>
      </c>
      <c r="J48" s="5">
        <v>791.14875394000001</v>
      </c>
      <c r="K48" s="5">
        <v>791.14875394000001</v>
      </c>
      <c r="L48" s="5">
        <v>791.14875394000001</v>
      </c>
      <c r="M48" s="5">
        <v>791.14875394000001</v>
      </c>
      <c r="N48" s="5">
        <v>791.14875394000001</v>
      </c>
      <c r="O48" s="5">
        <v>791.14875394000001</v>
      </c>
      <c r="P48" s="5">
        <v>791.14875394000001</v>
      </c>
      <c r="Q48" s="5">
        <v>791.14875394000001</v>
      </c>
      <c r="R48" s="5">
        <v>791.14875394000001</v>
      </c>
      <c r="S48" s="5">
        <v>791.14875394000001</v>
      </c>
      <c r="T48" s="5">
        <v>791.14875394000001</v>
      </c>
      <c r="U48" s="5">
        <v>791.14875394000001</v>
      </c>
      <c r="V48" s="5">
        <v>791.14875394000001</v>
      </c>
      <c r="W48" s="5">
        <v>791.14875394000001</v>
      </c>
      <c r="X48" s="5">
        <v>791.14875394000001</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653.85124605999999</v>
      </c>
      <c r="E50" s="5">
        <v>653.85124605999999</v>
      </c>
      <c r="F50" s="5">
        <v>653.85124605999999</v>
      </c>
      <c r="G50" s="5">
        <v>653.85124605999999</v>
      </c>
      <c r="H50" s="5">
        <v>653.85124605999999</v>
      </c>
      <c r="I50" s="5">
        <v>653.85124605999999</v>
      </c>
      <c r="J50" s="5">
        <v>653.85124605999999</v>
      </c>
      <c r="K50" s="5">
        <v>653.85124605999999</v>
      </c>
      <c r="L50" s="5">
        <v>653.85124605999999</v>
      </c>
      <c r="M50" s="5">
        <v>653.85124605999999</v>
      </c>
      <c r="N50" s="5">
        <v>653.85124605999999</v>
      </c>
      <c r="O50" s="5">
        <v>653.85124605999999</v>
      </c>
      <c r="P50" s="5">
        <v>653.85124605999999</v>
      </c>
      <c r="Q50" s="5">
        <v>653.85124605999999</v>
      </c>
      <c r="R50" s="5">
        <v>653.85124605999999</v>
      </c>
      <c r="S50" s="5">
        <v>653.85124605999999</v>
      </c>
      <c r="T50" s="5">
        <v>653.85124605999999</v>
      </c>
      <c r="U50" s="5">
        <v>653.85124605999999</v>
      </c>
      <c r="V50" s="5">
        <v>653.85124605999999</v>
      </c>
      <c r="W50" s="5">
        <v>653.85124605999999</v>
      </c>
      <c r="X50" s="5">
        <v>653.85124605999999</v>
      </c>
      <c r="Z50" s="64"/>
    </row>
    <row r="51" spans="1:26">
      <c r="A51" s="54" t="s">
        <v>145</v>
      </c>
      <c r="B51" s="54" t="s">
        <v>168</v>
      </c>
      <c r="C51" s="54" t="s">
        <v>169</v>
      </c>
      <c r="D51" s="5">
        <v>0</v>
      </c>
      <c r="E51" s="5">
        <v>0</v>
      </c>
      <c r="F51" s="5">
        <v>0</v>
      </c>
      <c r="G51" s="5">
        <v>0</v>
      </c>
      <c r="H51" s="5">
        <v>59.110421899999999</v>
      </c>
      <c r="I51" s="5">
        <v>59.110421899999999</v>
      </c>
      <c r="J51" s="5">
        <v>59.110421899999999</v>
      </c>
      <c r="K51" s="5">
        <v>59.110421899999999</v>
      </c>
      <c r="L51" s="5">
        <v>59.110421899999999</v>
      </c>
      <c r="M51" s="5">
        <v>59.110421899999999</v>
      </c>
      <c r="N51" s="5">
        <v>59.110421899999999</v>
      </c>
      <c r="O51" s="5">
        <v>59.110421899999999</v>
      </c>
      <c r="P51" s="5">
        <v>59.110421899999999</v>
      </c>
      <c r="Q51" s="5">
        <v>59.110421899999999</v>
      </c>
      <c r="R51" s="5">
        <v>59.110421899999999</v>
      </c>
      <c r="S51" s="5">
        <v>59.110421899999999</v>
      </c>
      <c r="T51" s="5">
        <v>59.110421899999999</v>
      </c>
      <c r="U51" s="5">
        <v>59.110421899999999</v>
      </c>
      <c r="V51" s="5">
        <v>59.110421899999999</v>
      </c>
      <c r="W51" s="5">
        <v>59.110421899999999</v>
      </c>
      <c r="X51" s="5">
        <v>59.110421899999999</v>
      </c>
      <c r="Z51" s="64"/>
    </row>
    <row r="52" spans="1:26">
      <c r="A52" s="54" t="s">
        <v>145</v>
      </c>
      <c r="B52" s="54" t="s">
        <v>170</v>
      </c>
      <c r="C52" s="54" t="s">
        <v>171</v>
      </c>
      <c r="D52" s="5">
        <v>1400</v>
      </c>
      <c r="E52" s="5">
        <v>1740.9510492899999</v>
      </c>
      <c r="F52" s="5">
        <v>2874.93577276</v>
      </c>
      <c r="G52" s="5">
        <v>2874.93577276</v>
      </c>
      <c r="H52" s="5">
        <v>2874.93577276</v>
      </c>
      <c r="I52" s="5">
        <v>2874.93577276</v>
      </c>
      <c r="J52" s="5">
        <v>2874.93577276</v>
      </c>
      <c r="K52" s="5">
        <v>2874.93577276</v>
      </c>
      <c r="L52" s="5">
        <v>2874.93577276</v>
      </c>
      <c r="M52" s="5">
        <v>2874.93577276</v>
      </c>
      <c r="N52" s="5">
        <v>2874.93577276</v>
      </c>
      <c r="O52" s="5">
        <v>2874.93577276</v>
      </c>
      <c r="P52" s="5">
        <v>2874.93577276</v>
      </c>
      <c r="Q52" s="5">
        <v>2874.93577276</v>
      </c>
      <c r="R52" s="5">
        <v>2874.93577276</v>
      </c>
      <c r="S52" s="5">
        <v>2874.93577276</v>
      </c>
      <c r="T52" s="5">
        <v>2874.93577276</v>
      </c>
      <c r="U52" s="5">
        <v>2874.93577276</v>
      </c>
      <c r="V52" s="5">
        <v>2874.93577276</v>
      </c>
      <c r="W52" s="5">
        <v>2874.93577276</v>
      </c>
      <c r="X52" s="5">
        <v>2874.93577276</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228</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200</v>
      </c>
      <c r="E61" s="5">
        <v>200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450</v>
      </c>
      <c r="E64" s="5">
        <v>450</v>
      </c>
      <c r="F64" s="5">
        <v>450</v>
      </c>
      <c r="G64" s="5">
        <v>450</v>
      </c>
      <c r="H64" s="5">
        <v>450</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434.61433592999998</v>
      </c>
      <c r="I65" s="5">
        <v>750</v>
      </c>
      <c r="J65" s="5">
        <v>750</v>
      </c>
      <c r="K65" s="5">
        <v>750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212.26004022999999</v>
      </c>
      <c r="I66" s="5">
        <v>2000</v>
      </c>
      <c r="J66" s="5">
        <v>2000</v>
      </c>
      <c r="K66" s="5">
        <v>2000</v>
      </c>
      <c r="L66" s="5">
        <v>2000</v>
      </c>
      <c r="M66" s="5">
        <v>2000</v>
      </c>
      <c r="N66" s="5">
        <v>2000</v>
      </c>
      <c r="O66" s="5">
        <v>2000</v>
      </c>
      <c r="P66" s="5">
        <v>2000</v>
      </c>
      <c r="Q66" s="5">
        <v>2000</v>
      </c>
      <c r="R66" s="5">
        <v>2000</v>
      </c>
      <c r="S66" s="5">
        <v>2000</v>
      </c>
      <c r="T66" s="5">
        <v>2000</v>
      </c>
      <c r="U66" s="5">
        <v>2000</v>
      </c>
      <c r="V66" s="5">
        <v>2000</v>
      </c>
      <c r="W66" s="5">
        <v>2000</v>
      </c>
      <c r="X66" s="5">
        <v>2000</v>
      </c>
      <c r="Z66" s="64"/>
    </row>
    <row r="67" spans="1:26">
      <c r="A67" s="54" t="s">
        <v>146</v>
      </c>
      <c r="B67" s="54" t="s">
        <v>200</v>
      </c>
      <c r="C67" s="54" t="s">
        <v>201</v>
      </c>
      <c r="D67" s="5">
        <v>0</v>
      </c>
      <c r="E67" s="5">
        <v>0</v>
      </c>
      <c r="F67" s="5">
        <v>0</v>
      </c>
      <c r="G67" s="5">
        <v>0</v>
      </c>
      <c r="H67" s="5">
        <v>206.68956001000001</v>
      </c>
      <c r="I67" s="5">
        <v>400</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570.27992717999996</v>
      </c>
      <c r="E70" s="5">
        <v>830.61714998000002</v>
      </c>
      <c r="F70" s="5">
        <v>830.61714998000002</v>
      </c>
      <c r="G70" s="5">
        <v>830.61714998000002</v>
      </c>
      <c r="H70" s="5">
        <v>830.61714998000002</v>
      </c>
      <c r="I70" s="5">
        <v>830.61714998000002</v>
      </c>
      <c r="J70" s="5">
        <v>830.61714998000002</v>
      </c>
      <c r="K70" s="5">
        <v>830.61714998000002</v>
      </c>
      <c r="L70" s="5">
        <v>830.61714998000002</v>
      </c>
      <c r="M70" s="5">
        <v>830.61714998000002</v>
      </c>
      <c r="N70" s="5">
        <v>830.61714998000002</v>
      </c>
      <c r="O70" s="5">
        <v>830.61714998000002</v>
      </c>
      <c r="P70" s="5">
        <v>830.61714998000002</v>
      </c>
      <c r="Q70" s="5">
        <v>830.61714998000002</v>
      </c>
      <c r="R70" s="5">
        <v>830.61714998000002</v>
      </c>
      <c r="S70" s="5">
        <v>830.61714998000002</v>
      </c>
      <c r="T70" s="5">
        <v>830.61714998000002</v>
      </c>
      <c r="U70" s="5">
        <v>830.61714998000002</v>
      </c>
      <c r="V70" s="5">
        <v>830.61714998000002</v>
      </c>
      <c r="W70" s="5">
        <v>830.61714998000002</v>
      </c>
      <c r="X70" s="5">
        <v>830.61714998000002</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49.512263150000003</v>
      </c>
      <c r="J77" s="5">
        <v>250</v>
      </c>
      <c r="K77" s="5">
        <v>250</v>
      </c>
      <c r="L77" s="5">
        <v>250</v>
      </c>
      <c r="M77" s="5">
        <v>250</v>
      </c>
      <c r="N77" s="5">
        <v>250</v>
      </c>
      <c r="O77" s="5">
        <v>250</v>
      </c>
      <c r="P77" s="5">
        <v>250</v>
      </c>
      <c r="Q77" s="5">
        <v>250</v>
      </c>
      <c r="R77" s="5">
        <v>250</v>
      </c>
      <c r="S77" s="5">
        <v>250</v>
      </c>
      <c r="T77" s="5">
        <v>250</v>
      </c>
      <c r="U77" s="5">
        <v>250</v>
      </c>
      <c r="V77" s="5">
        <v>250</v>
      </c>
      <c r="W77" s="5">
        <v>250</v>
      </c>
      <c r="X77" s="5">
        <v>250</v>
      </c>
      <c r="Z77" s="64"/>
    </row>
    <row r="78" spans="1:26">
      <c r="A78" s="54" t="s">
        <v>148</v>
      </c>
      <c r="B78" s="54" t="s">
        <v>222</v>
      </c>
      <c r="C78" s="54" t="s">
        <v>223</v>
      </c>
      <c r="D78" s="5">
        <v>0</v>
      </c>
      <c r="E78" s="5">
        <v>0</v>
      </c>
      <c r="F78" s="5">
        <v>0</v>
      </c>
      <c r="G78" s="5">
        <v>0</v>
      </c>
      <c r="H78" s="5">
        <v>0</v>
      </c>
      <c r="I78" s="5">
        <v>0</v>
      </c>
      <c r="J78" s="5">
        <v>340</v>
      </c>
      <c r="K78" s="5">
        <v>340</v>
      </c>
      <c r="L78" s="5">
        <v>340</v>
      </c>
      <c r="M78" s="5">
        <v>340</v>
      </c>
      <c r="N78" s="5">
        <v>340</v>
      </c>
      <c r="O78" s="5">
        <v>340</v>
      </c>
      <c r="P78" s="5">
        <v>340</v>
      </c>
      <c r="Q78" s="5">
        <v>340</v>
      </c>
      <c r="R78" s="5">
        <v>340</v>
      </c>
      <c r="S78" s="5">
        <v>340</v>
      </c>
      <c r="T78" s="5">
        <v>340</v>
      </c>
      <c r="U78" s="5">
        <v>340</v>
      </c>
      <c r="V78" s="5">
        <v>340</v>
      </c>
      <c r="W78" s="5">
        <v>340</v>
      </c>
      <c r="X78" s="5">
        <v>340</v>
      </c>
      <c r="Z78" s="64"/>
    </row>
    <row r="79" spans="1:26">
      <c r="A79" s="54" t="s">
        <v>148</v>
      </c>
      <c r="B79" s="54" t="s">
        <v>224</v>
      </c>
      <c r="C79" s="54" t="s">
        <v>225</v>
      </c>
      <c r="D79" s="5">
        <v>206.62186446000001</v>
      </c>
      <c r="E79" s="5">
        <v>436.30865985000003</v>
      </c>
      <c r="F79" s="5">
        <v>436.30865985000003</v>
      </c>
      <c r="G79" s="5">
        <v>436.30865985000003</v>
      </c>
      <c r="H79" s="5">
        <v>436.30865985000003</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2" t="s">
        <v>226</v>
      </c>
      <c r="B80" s="102"/>
      <c r="C80" s="54"/>
      <c r="D80" s="5">
        <v>0</v>
      </c>
      <c r="E80" s="5">
        <v>0</v>
      </c>
      <c r="F80" s="5">
        <v>0</v>
      </c>
      <c r="G80" s="5">
        <v>3722.2201324900002</v>
      </c>
      <c r="H80" s="5">
        <v>3722.2201324900002</v>
      </c>
      <c r="I80" s="5">
        <v>6963.3272345299993</v>
      </c>
      <c r="J80" s="5">
        <v>7202.9219699499999</v>
      </c>
      <c r="K80" s="5">
        <v>7202.9219699499999</v>
      </c>
      <c r="L80" s="5">
        <v>7202.9219699600008</v>
      </c>
      <c r="M80" s="5">
        <v>7202.9219699600008</v>
      </c>
      <c r="N80" s="5">
        <v>7202.9219699600008</v>
      </c>
      <c r="O80" s="5">
        <v>7202.9219699700006</v>
      </c>
      <c r="P80" s="5">
        <v>7202.9219699700006</v>
      </c>
      <c r="Q80" s="5">
        <v>7202.9219699700006</v>
      </c>
      <c r="R80" s="5">
        <v>8572.9219699699988</v>
      </c>
      <c r="S80" s="5">
        <v>8572.9219699699988</v>
      </c>
      <c r="T80" s="5">
        <v>8572.9219699699988</v>
      </c>
      <c r="U80" s="5">
        <v>8572.9219699699988</v>
      </c>
      <c r="V80" s="5">
        <v>8572.9219699699988</v>
      </c>
      <c r="W80" s="5">
        <v>8572.9219699699988</v>
      </c>
      <c r="X80" s="5">
        <v>8572.9219699699988</v>
      </c>
      <c r="Z80" s="64"/>
    </row>
    <row r="81" spans="1:26">
      <c r="A81" s="101" t="s">
        <v>227</v>
      </c>
      <c r="B81" s="101"/>
      <c r="C81" s="86"/>
      <c r="D81" s="55">
        <v>4916.9017916399998</v>
      </c>
      <c r="E81" s="55">
        <v>6127.0768591200003</v>
      </c>
      <c r="F81" s="55">
        <v>7261.0615825900004</v>
      </c>
      <c r="G81" s="55">
        <v>10983.28171508</v>
      </c>
      <c r="H81" s="55">
        <v>11744.756073150002</v>
      </c>
      <c r="I81" s="55">
        <v>17375.502842319998</v>
      </c>
      <c r="J81" s="55">
        <v>18155.58531459</v>
      </c>
      <c r="K81" s="55">
        <v>18155.58531459</v>
      </c>
      <c r="L81" s="55">
        <v>18155.585314600001</v>
      </c>
      <c r="M81" s="55">
        <v>18155.585314600001</v>
      </c>
      <c r="N81" s="55">
        <v>18155.585314600001</v>
      </c>
      <c r="O81" s="55">
        <v>18155.585314610002</v>
      </c>
      <c r="P81" s="55">
        <v>18155.585314610002</v>
      </c>
      <c r="Q81" s="55">
        <v>18155.585314610002</v>
      </c>
      <c r="R81" s="55">
        <v>19525.585314609998</v>
      </c>
      <c r="S81" s="55">
        <v>19525.585314609998</v>
      </c>
      <c r="T81" s="55">
        <v>19525.585314609998</v>
      </c>
      <c r="U81" s="55">
        <v>19525.585314609998</v>
      </c>
      <c r="V81" s="55">
        <v>19525.585314609998</v>
      </c>
      <c r="W81" s="55">
        <v>19525.585314609998</v>
      </c>
      <c r="X81" s="55">
        <v>19525.585314609998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645</v>
      </c>
      <c r="E87" s="5">
        <v>700</v>
      </c>
      <c r="F87" s="5">
        <v>700</v>
      </c>
      <c r="G87" s="5">
        <v>700</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846.35164457999997</v>
      </c>
      <c r="E90" s="5">
        <v>1146.14875394</v>
      </c>
      <c r="F90" s="5">
        <v>1146.14875394</v>
      </c>
      <c r="G90" s="5">
        <v>1146.14875394</v>
      </c>
      <c r="H90" s="5">
        <v>1146.14875394</v>
      </c>
      <c r="I90" s="5">
        <v>1146.14875394</v>
      </c>
      <c r="J90" s="5">
        <v>1146.14875394</v>
      </c>
      <c r="K90" s="5">
        <v>1146.14875394</v>
      </c>
      <c r="L90" s="5">
        <v>1146.14875394</v>
      </c>
      <c r="M90" s="5">
        <v>1146.14875394</v>
      </c>
      <c r="N90" s="5">
        <v>1146.14875394</v>
      </c>
      <c r="O90" s="5">
        <v>1146.14875394</v>
      </c>
      <c r="P90" s="5">
        <v>1146.14875394</v>
      </c>
      <c r="Q90" s="5">
        <v>1146.14875394</v>
      </c>
      <c r="R90" s="5">
        <v>1146.14875394</v>
      </c>
      <c r="S90" s="5">
        <v>1146.14875394</v>
      </c>
      <c r="T90" s="5">
        <v>1146.14875394</v>
      </c>
      <c r="U90" s="5">
        <v>1146.14875394</v>
      </c>
      <c r="V90" s="5">
        <v>1146.14875394</v>
      </c>
      <c r="W90" s="5">
        <v>1146.14875394</v>
      </c>
      <c r="X90" s="5">
        <v>1146.14875394</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653.85124605999999</v>
      </c>
      <c r="E92" s="5">
        <v>653.85124605999999</v>
      </c>
      <c r="F92" s="5">
        <v>653.85124605999999</v>
      </c>
      <c r="G92" s="5">
        <v>653.85124605999999</v>
      </c>
      <c r="H92" s="5">
        <v>653.85124605999999</v>
      </c>
      <c r="I92" s="5">
        <v>653.85124605999999</v>
      </c>
      <c r="J92" s="5">
        <v>653.85124605999999</v>
      </c>
      <c r="K92" s="5">
        <v>653.85124605999999</v>
      </c>
      <c r="L92" s="5">
        <v>653.85124605999999</v>
      </c>
      <c r="M92" s="5">
        <v>653.85124605999999</v>
      </c>
      <c r="N92" s="5">
        <v>653.85124605999999</v>
      </c>
      <c r="O92" s="5">
        <v>653.85124605999999</v>
      </c>
      <c r="P92" s="5">
        <v>653.85124605999999</v>
      </c>
      <c r="Q92" s="5">
        <v>653.85124605999999</v>
      </c>
      <c r="R92" s="5">
        <v>653.85124605999999</v>
      </c>
      <c r="S92" s="5">
        <v>653.85124605999999</v>
      </c>
      <c r="T92" s="5">
        <v>653.85124605999999</v>
      </c>
      <c r="U92" s="5">
        <v>653.85124605999999</v>
      </c>
      <c r="V92" s="5">
        <v>653.85124605999999</v>
      </c>
      <c r="W92" s="5">
        <v>653.85124605999999</v>
      </c>
      <c r="X92" s="5">
        <v>653.85124605999999</v>
      </c>
      <c r="Z92" s="64"/>
    </row>
    <row r="93" spans="1:26">
      <c r="A93" s="54" t="s">
        <v>145</v>
      </c>
      <c r="B93" s="54" t="s">
        <v>168</v>
      </c>
      <c r="C93" s="54" t="s">
        <v>169</v>
      </c>
      <c r="D93" s="5">
        <v>0</v>
      </c>
      <c r="E93" s="5">
        <v>0</v>
      </c>
      <c r="F93" s="5">
        <v>440.88957809999999</v>
      </c>
      <c r="G93" s="5">
        <v>440.88957809999999</v>
      </c>
      <c r="H93" s="5">
        <v>500</v>
      </c>
      <c r="I93" s="5">
        <v>500</v>
      </c>
      <c r="J93" s="5">
        <v>500</v>
      </c>
      <c r="K93" s="5">
        <v>500</v>
      </c>
      <c r="L93" s="5">
        <v>500</v>
      </c>
      <c r="M93" s="5">
        <v>500</v>
      </c>
      <c r="N93" s="5">
        <v>500</v>
      </c>
      <c r="O93" s="5">
        <v>500</v>
      </c>
      <c r="P93" s="5">
        <v>500</v>
      </c>
      <c r="Q93" s="5">
        <v>500</v>
      </c>
      <c r="R93" s="5">
        <v>500</v>
      </c>
      <c r="S93" s="5">
        <v>500</v>
      </c>
      <c r="T93" s="5">
        <v>500</v>
      </c>
      <c r="U93" s="5">
        <v>500</v>
      </c>
      <c r="V93" s="5">
        <v>500</v>
      </c>
      <c r="W93" s="5">
        <v>500</v>
      </c>
      <c r="X93" s="5">
        <v>500</v>
      </c>
      <c r="Z93" s="64"/>
    </row>
    <row r="94" spans="1:26">
      <c r="A94" s="54" t="s">
        <v>145</v>
      </c>
      <c r="B94" s="54" t="s">
        <v>170</v>
      </c>
      <c r="C94" s="54" t="s">
        <v>171</v>
      </c>
      <c r="D94" s="5">
        <v>1400</v>
      </c>
      <c r="E94" s="5">
        <v>1740.9510492899999</v>
      </c>
      <c r="F94" s="5">
        <v>3000</v>
      </c>
      <c r="G94" s="5">
        <v>3000</v>
      </c>
      <c r="H94" s="5">
        <v>3000</v>
      </c>
      <c r="I94" s="5">
        <v>3000</v>
      </c>
      <c r="J94" s="5">
        <v>3000</v>
      </c>
      <c r="K94" s="5">
        <v>3000</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128</v>
      </c>
      <c r="B95" s="54" t="s">
        <v>172</v>
      </c>
      <c r="C95" s="54" t="s">
        <v>173</v>
      </c>
      <c r="D95" s="5">
        <v>115</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300</v>
      </c>
      <c r="E96" s="5">
        <v>300</v>
      </c>
      <c r="F96" s="5">
        <v>300</v>
      </c>
      <c r="G96" s="5">
        <v>300</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700</v>
      </c>
      <c r="E97" s="5">
        <v>700</v>
      </c>
      <c r="F97" s="5">
        <v>700</v>
      </c>
      <c r="G97" s="5">
        <v>700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228</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200</v>
      </c>
      <c r="E103" s="5">
        <v>200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450</v>
      </c>
      <c r="E106" s="5">
        <v>450</v>
      </c>
      <c r="F106" s="5">
        <v>450</v>
      </c>
      <c r="G106" s="5">
        <v>450</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434.61433592999998</v>
      </c>
      <c r="I107" s="5">
        <v>750</v>
      </c>
      <c r="J107" s="5">
        <v>750</v>
      </c>
      <c r="K107" s="5">
        <v>750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212.26004022999999</v>
      </c>
      <c r="I108" s="5">
        <v>2000</v>
      </c>
      <c r="J108" s="5">
        <v>2000</v>
      </c>
      <c r="K108" s="5">
        <v>2000</v>
      </c>
      <c r="L108" s="5">
        <v>2000</v>
      </c>
      <c r="M108" s="5">
        <v>2000</v>
      </c>
      <c r="N108" s="5">
        <v>2000</v>
      </c>
      <c r="O108" s="5">
        <v>2000</v>
      </c>
      <c r="P108" s="5">
        <v>2000</v>
      </c>
      <c r="Q108" s="5">
        <v>2000</v>
      </c>
      <c r="R108" s="5">
        <v>2000</v>
      </c>
      <c r="S108" s="5">
        <v>2000</v>
      </c>
      <c r="T108" s="5">
        <v>2000</v>
      </c>
      <c r="U108" s="5">
        <v>2000</v>
      </c>
      <c r="V108" s="5">
        <v>2000</v>
      </c>
      <c r="W108" s="5">
        <v>2000</v>
      </c>
      <c r="X108" s="5">
        <v>2000</v>
      </c>
      <c r="Z108" s="64"/>
    </row>
    <row r="109" spans="1:26">
      <c r="A109" s="54" t="s">
        <v>146</v>
      </c>
      <c r="B109" s="54" t="s">
        <v>200</v>
      </c>
      <c r="C109" s="54" t="s">
        <v>201</v>
      </c>
      <c r="D109" s="5">
        <v>0</v>
      </c>
      <c r="E109" s="5">
        <v>0</v>
      </c>
      <c r="F109" s="5">
        <v>151.86506513</v>
      </c>
      <c r="G109" s="5">
        <v>151.86506513</v>
      </c>
      <c r="H109" s="5">
        <v>606.68956001000004</v>
      </c>
      <c r="I109" s="5">
        <v>800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55</v>
      </c>
      <c r="G110" s="5">
        <v>55</v>
      </c>
      <c r="H110" s="5">
        <v>55</v>
      </c>
      <c r="I110" s="5">
        <v>55</v>
      </c>
      <c r="J110" s="5">
        <v>55</v>
      </c>
      <c r="K110" s="5">
        <v>55</v>
      </c>
      <c r="L110" s="5">
        <v>55</v>
      </c>
      <c r="M110" s="5">
        <v>55</v>
      </c>
      <c r="N110" s="5">
        <v>55</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200</v>
      </c>
      <c r="F111" s="5">
        <v>200</v>
      </c>
      <c r="G111" s="5">
        <v>200</v>
      </c>
      <c r="H111" s="5">
        <v>200</v>
      </c>
      <c r="I111" s="5">
        <v>200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570.27992717999996</v>
      </c>
      <c r="E112" s="5">
        <v>830.61714998000002</v>
      </c>
      <c r="F112" s="5">
        <v>830.61714998000002</v>
      </c>
      <c r="G112" s="5">
        <v>830.61714998000002</v>
      </c>
      <c r="H112" s="5">
        <v>830.61714998000002</v>
      </c>
      <c r="I112" s="5">
        <v>830.61714998000002</v>
      </c>
      <c r="J112" s="5">
        <v>830.61714998000002</v>
      </c>
      <c r="K112" s="5">
        <v>830.61714998000002</v>
      </c>
      <c r="L112" s="5">
        <v>830.61714998000002</v>
      </c>
      <c r="M112" s="5">
        <v>830.61714998000002</v>
      </c>
      <c r="N112" s="5">
        <v>830.61714998000002</v>
      </c>
      <c r="O112" s="5">
        <v>830.61714998000002</v>
      </c>
      <c r="P112" s="5">
        <v>830.61714998000002</v>
      </c>
      <c r="Q112" s="5">
        <v>830.61714998000002</v>
      </c>
      <c r="R112" s="5">
        <v>830.61714998000002</v>
      </c>
      <c r="S112" s="5">
        <v>830.61714998000002</v>
      </c>
      <c r="T112" s="5">
        <v>830.61714998000002</v>
      </c>
      <c r="U112" s="5">
        <v>830.61714998000002</v>
      </c>
      <c r="V112" s="5">
        <v>830.61714998000002</v>
      </c>
      <c r="W112" s="5">
        <v>830.61714998000002</v>
      </c>
      <c r="X112" s="5">
        <v>830.61714998000002</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169.38285002000001</v>
      </c>
      <c r="E116" s="5">
        <v>169.38285002000001</v>
      </c>
      <c r="F116" s="5">
        <v>169.38285002000001</v>
      </c>
      <c r="G116" s="5">
        <v>169.38285002000001</v>
      </c>
      <c r="H116" s="5">
        <v>169.38285002000001</v>
      </c>
      <c r="I116" s="5">
        <v>169.38285002000001</v>
      </c>
      <c r="J116" s="5">
        <v>169.38285002000001</v>
      </c>
      <c r="K116" s="5">
        <v>169.38285002000001</v>
      </c>
      <c r="L116" s="5">
        <v>169.38285002000001</v>
      </c>
      <c r="M116" s="5">
        <v>169.38285002000001</v>
      </c>
      <c r="N116" s="5">
        <v>169.38285002000001</v>
      </c>
      <c r="O116" s="5">
        <v>169.38285002000001</v>
      </c>
      <c r="P116" s="5">
        <v>169.38285002000001</v>
      </c>
      <c r="Q116" s="5">
        <v>169.38285002000001</v>
      </c>
      <c r="R116" s="5">
        <v>169.38285002000001</v>
      </c>
      <c r="S116" s="5">
        <v>169.38285002000001</v>
      </c>
      <c r="T116" s="5">
        <v>169.38285002000001</v>
      </c>
      <c r="U116" s="5">
        <v>169.38285002000001</v>
      </c>
      <c r="V116" s="5">
        <v>169.38285002000001</v>
      </c>
      <c r="W116" s="5">
        <v>169.38285002000001</v>
      </c>
      <c r="X116" s="5">
        <v>169.38285002000001</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49.512263150000003</v>
      </c>
      <c r="J119" s="5">
        <v>250</v>
      </c>
      <c r="K119" s="5">
        <v>250</v>
      </c>
      <c r="L119" s="5">
        <v>250</v>
      </c>
      <c r="M119" s="5">
        <v>250</v>
      </c>
      <c r="N119" s="5">
        <v>250</v>
      </c>
      <c r="O119" s="5">
        <v>250</v>
      </c>
      <c r="P119" s="5">
        <v>250</v>
      </c>
      <c r="Q119" s="5">
        <v>250</v>
      </c>
      <c r="R119" s="5">
        <v>250</v>
      </c>
      <c r="S119" s="5">
        <v>250</v>
      </c>
      <c r="T119" s="5">
        <v>250</v>
      </c>
      <c r="U119" s="5">
        <v>250</v>
      </c>
      <c r="V119" s="5">
        <v>250</v>
      </c>
      <c r="W119" s="5">
        <v>250</v>
      </c>
      <c r="X119" s="5">
        <v>250</v>
      </c>
      <c r="Z119" s="64"/>
    </row>
    <row r="120" spans="1:26">
      <c r="A120" s="54" t="s">
        <v>148</v>
      </c>
      <c r="B120" s="54" t="s">
        <v>222</v>
      </c>
      <c r="C120" s="54" t="s">
        <v>223</v>
      </c>
      <c r="D120" s="5">
        <v>0</v>
      </c>
      <c r="E120" s="5">
        <v>0</v>
      </c>
      <c r="F120" s="5">
        <v>0</v>
      </c>
      <c r="G120" s="5">
        <v>0</v>
      </c>
      <c r="H120" s="5">
        <v>0</v>
      </c>
      <c r="I120" s="5">
        <v>0</v>
      </c>
      <c r="J120" s="5">
        <v>340</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206.62186446000001</v>
      </c>
      <c r="E121" s="5">
        <v>436.30865985000003</v>
      </c>
      <c r="F121" s="5">
        <v>436.30865985000003</v>
      </c>
      <c r="G121" s="5">
        <v>436.30865985000003</v>
      </c>
      <c r="H121" s="5">
        <v>436.30865985000003</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2" t="s">
        <v>226</v>
      </c>
      <c r="B122" s="102"/>
      <c r="C122" s="54"/>
      <c r="D122" s="5">
        <v>0</v>
      </c>
      <c r="E122" s="5">
        <v>0</v>
      </c>
      <c r="F122" s="5">
        <v>0</v>
      </c>
      <c r="G122" s="5">
        <v>3964.5825496800003</v>
      </c>
      <c r="H122" s="5">
        <v>5115.1742110900004</v>
      </c>
      <c r="I122" s="5">
        <v>12705.2510033</v>
      </c>
      <c r="J122" s="5">
        <v>12944.84573872</v>
      </c>
      <c r="K122" s="5">
        <v>12944.84573872</v>
      </c>
      <c r="L122" s="5">
        <v>12944.84573873</v>
      </c>
      <c r="M122" s="5">
        <v>12944.84573873</v>
      </c>
      <c r="N122" s="5">
        <v>12944.84573873</v>
      </c>
      <c r="O122" s="5">
        <v>12944.845738740001</v>
      </c>
      <c r="P122" s="5">
        <v>12944.845738740001</v>
      </c>
      <c r="Q122" s="5">
        <v>12944.845738740001</v>
      </c>
      <c r="R122" s="5">
        <v>14314.845738739998</v>
      </c>
      <c r="S122" s="5">
        <v>14314.845738739998</v>
      </c>
      <c r="T122" s="5">
        <v>14314.845738739998</v>
      </c>
      <c r="U122" s="5">
        <v>14314.845738739998</v>
      </c>
      <c r="V122" s="5">
        <v>14314.845738739998</v>
      </c>
      <c r="W122" s="5">
        <v>14314.845738739998</v>
      </c>
      <c r="X122" s="5">
        <v>14314.845738739998</v>
      </c>
      <c r="Z122" s="64"/>
    </row>
    <row r="123" spans="1:26">
      <c r="A123" s="101" t="s">
        <v>227</v>
      </c>
      <c r="B123" s="101"/>
      <c r="C123" s="86"/>
      <c r="D123" s="55">
        <v>6256.4875323000006</v>
      </c>
      <c r="E123" s="55">
        <v>8021.4597091400001</v>
      </c>
      <c r="F123" s="55">
        <v>9928.2633030799989</v>
      </c>
      <c r="G123" s="55">
        <v>13892.84585276</v>
      </c>
      <c r="H123" s="55">
        <v>16053.04680711</v>
      </c>
      <c r="I123" s="55">
        <v>26032.763266449998</v>
      </c>
      <c r="J123" s="55">
        <v>26812.84573872</v>
      </c>
      <c r="K123" s="55">
        <v>26812.84573872</v>
      </c>
      <c r="L123" s="55">
        <v>26812.84573873</v>
      </c>
      <c r="M123" s="55">
        <v>26812.84573873</v>
      </c>
      <c r="N123" s="55">
        <v>26812.84573873</v>
      </c>
      <c r="O123" s="55">
        <v>26812.845738740001</v>
      </c>
      <c r="P123" s="55">
        <v>26812.845738740001</v>
      </c>
      <c r="Q123" s="55">
        <v>26812.845738740001</v>
      </c>
      <c r="R123" s="55">
        <v>28182.845738739998</v>
      </c>
      <c r="S123" s="55">
        <v>28182.845738739998</v>
      </c>
      <c r="T123" s="55">
        <v>28182.845738739998</v>
      </c>
      <c r="U123" s="55">
        <v>28182.845738739998</v>
      </c>
      <c r="V123" s="55">
        <v>28182.845738739998</v>
      </c>
      <c r="W123" s="55">
        <v>28182.845738739998</v>
      </c>
      <c r="X123" s="55">
        <v>28182.845738739998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200</v>
      </c>
      <c r="N11" s="5">
        <v>200</v>
      </c>
      <c r="O11" s="5">
        <v>200</v>
      </c>
      <c r="P11" s="5">
        <v>200</v>
      </c>
      <c r="Q11" s="5">
        <v>200</v>
      </c>
      <c r="R11" s="5">
        <v>200</v>
      </c>
      <c r="S11" s="5">
        <v>200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394.60507920999999</v>
      </c>
      <c r="K12" s="5">
        <v>610.17245566999998</v>
      </c>
      <c r="L12" s="5">
        <v>1073.3851734299999</v>
      </c>
      <c r="M12" s="5">
        <v>1262.0371315899999</v>
      </c>
      <c r="N12" s="5">
        <v>1271.0764167100001</v>
      </c>
      <c r="O12" s="5">
        <v>3250.7691830200001</v>
      </c>
      <c r="P12" s="5">
        <v>4669.2135309699997</v>
      </c>
      <c r="Q12" s="5">
        <v>4957.6756927899996</v>
      </c>
      <c r="R12" s="5">
        <v>6226.7875094399997</v>
      </c>
      <c r="S12" s="5">
        <v>6226.7875094399997</v>
      </c>
      <c r="T12" s="5">
        <v>6469.7461944500001</v>
      </c>
      <c r="U12" s="5">
        <v>6778.0174663300004</v>
      </c>
      <c r="V12" s="5">
        <v>6778.0174663300004</v>
      </c>
      <c r="W12" s="5">
        <v>7601.2983067599998</v>
      </c>
      <c r="X12" s="5">
        <v>7700</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1425.7247288900001</v>
      </c>
      <c r="O13" s="5">
        <v>1425.7247288900001</v>
      </c>
      <c r="P13" s="5">
        <v>2291.4889847999998</v>
      </c>
      <c r="Q13" s="5">
        <v>2291.4889847999998</v>
      </c>
      <c r="R13" s="5">
        <v>4622.1366553099997</v>
      </c>
      <c r="S13" s="5">
        <v>4622.1366553099997</v>
      </c>
      <c r="T13" s="5">
        <v>4622.1366553099997</v>
      </c>
      <c r="U13" s="5">
        <v>4622.1366553099997</v>
      </c>
      <c r="V13" s="5">
        <v>4622.1366553099997</v>
      </c>
      <c r="W13" s="5">
        <v>5728.8038084299997</v>
      </c>
      <c r="X13" s="5">
        <v>5728.8038084299997</v>
      </c>
    </row>
    <row r="14" spans="1:25">
      <c r="A14" s="54" t="s">
        <v>128</v>
      </c>
      <c r="B14" s="54" t="s">
        <v>174</v>
      </c>
      <c r="C14" s="54" t="s">
        <v>175</v>
      </c>
      <c r="D14" s="5">
        <v>0</v>
      </c>
      <c r="E14" s="5">
        <v>115</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1564.5246984600001</v>
      </c>
      <c r="I15" s="5">
        <v>1564.5246984600001</v>
      </c>
      <c r="J15" s="5">
        <v>1564.5246984600001</v>
      </c>
      <c r="K15" s="5">
        <v>1564.5246984600001</v>
      </c>
      <c r="L15" s="5">
        <v>1564.5246984600001</v>
      </c>
      <c r="M15" s="5">
        <v>1899.5047422299999</v>
      </c>
      <c r="N15" s="5">
        <v>1899.5047422299999</v>
      </c>
      <c r="O15" s="5">
        <v>1899.5047422299999</v>
      </c>
      <c r="P15" s="5">
        <v>1899.5047422299999</v>
      </c>
      <c r="Q15" s="5">
        <v>1899.5047422299999</v>
      </c>
      <c r="R15" s="5">
        <v>1899.5047422299999</v>
      </c>
      <c r="S15" s="5">
        <v>1899.5047422299999</v>
      </c>
      <c r="T15" s="5">
        <v>4181.7067503999997</v>
      </c>
      <c r="U15" s="5">
        <v>4181.7067503999997</v>
      </c>
      <c r="V15" s="5">
        <v>4181.7067503999997</v>
      </c>
      <c r="W15" s="5">
        <v>4181.7067503999997</v>
      </c>
      <c r="X15" s="5">
        <v>4181.7067503999997</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600</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291.43040632999998</v>
      </c>
      <c r="J19" s="5">
        <v>989.04302118999999</v>
      </c>
      <c r="K19" s="5">
        <v>989.04302118999999</v>
      </c>
      <c r="L19" s="5">
        <v>989.04302118999999</v>
      </c>
      <c r="M19" s="5">
        <v>1000</v>
      </c>
      <c r="N19" s="5">
        <v>1000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358.68224958000002</v>
      </c>
      <c r="J23" s="5">
        <v>380</v>
      </c>
      <c r="K23" s="5">
        <v>380</v>
      </c>
      <c r="L23" s="5">
        <v>380</v>
      </c>
      <c r="M23" s="5">
        <v>380</v>
      </c>
      <c r="N23" s="5">
        <v>380</v>
      </c>
      <c r="O23" s="5">
        <v>818.50323775000004</v>
      </c>
      <c r="P23" s="5">
        <v>1048.40653253</v>
      </c>
      <c r="Q23" s="5">
        <v>1048.40653253</v>
      </c>
      <c r="R23" s="5">
        <v>1048.40653253</v>
      </c>
      <c r="S23" s="5">
        <v>1048.40653253</v>
      </c>
      <c r="T23" s="5">
        <v>1048.40653253</v>
      </c>
      <c r="U23" s="5">
        <v>1048.40653253</v>
      </c>
      <c r="V23" s="5">
        <v>1048.40653253</v>
      </c>
      <c r="W23" s="5">
        <v>1048.40653253</v>
      </c>
      <c r="X23" s="5">
        <v>1048.40653253</v>
      </c>
    </row>
    <row r="24" spans="1:24">
      <c r="A24" s="54" t="s">
        <v>146</v>
      </c>
      <c r="B24" s="54" t="s">
        <v>194</v>
      </c>
      <c r="C24" s="54" t="s">
        <v>195</v>
      </c>
      <c r="D24" s="5">
        <v>0</v>
      </c>
      <c r="E24" s="5">
        <v>0</v>
      </c>
      <c r="F24" s="5">
        <v>0</v>
      </c>
      <c r="G24" s="5">
        <v>0</v>
      </c>
      <c r="H24" s="5">
        <v>0</v>
      </c>
      <c r="I24" s="5">
        <v>0</v>
      </c>
      <c r="J24" s="5">
        <v>0</v>
      </c>
      <c r="K24" s="5">
        <v>346.82168630000001</v>
      </c>
      <c r="L24" s="5">
        <v>346.82168630000001</v>
      </c>
      <c r="M24" s="5">
        <v>400</v>
      </c>
      <c r="N24" s="5">
        <v>400</v>
      </c>
      <c r="O24" s="5">
        <v>400</v>
      </c>
      <c r="P24" s="5">
        <v>400</v>
      </c>
      <c r="Q24" s="5">
        <v>400</v>
      </c>
      <c r="R24" s="5">
        <v>400</v>
      </c>
      <c r="S24" s="5">
        <v>400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400</v>
      </c>
      <c r="K27" s="5">
        <v>400</v>
      </c>
      <c r="L27" s="5">
        <v>400</v>
      </c>
      <c r="M27" s="5">
        <v>400</v>
      </c>
      <c r="N27" s="5">
        <v>400</v>
      </c>
      <c r="O27" s="5">
        <v>400</v>
      </c>
      <c r="P27" s="5">
        <v>400</v>
      </c>
      <c r="Q27" s="5">
        <v>400</v>
      </c>
      <c r="R27" s="5">
        <v>1900</v>
      </c>
      <c r="S27" s="5">
        <v>1900</v>
      </c>
      <c r="T27" s="5">
        <v>1900</v>
      </c>
      <c r="U27" s="5">
        <v>1900</v>
      </c>
      <c r="V27" s="5">
        <v>1900</v>
      </c>
      <c r="W27" s="5">
        <v>1900</v>
      </c>
      <c r="X27" s="5">
        <v>1900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66.735833299999996</v>
      </c>
      <c r="I29" s="5">
        <v>800.46252642000002</v>
      </c>
      <c r="J29" s="5">
        <v>1000</v>
      </c>
      <c r="K29" s="5">
        <v>1000</v>
      </c>
      <c r="L29" s="5">
        <v>1000</v>
      </c>
      <c r="M29" s="5">
        <v>1000</v>
      </c>
      <c r="N29" s="5">
        <v>1000</v>
      </c>
      <c r="O29" s="5">
        <v>1000</v>
      </c>
      <c r="P29" s="5">
        <v>1000</v>
      </c>
      <c r="Q29" s="5">
        <v>1000</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166.56833940999999</v>
      </c>
      <c r="I34" s="5">
        <v>166.56833940999999</v>
      </c>
      <c r="J34" s="5">
        <v>166.56833940999999</v>
      </c>
      <c r="K34" s="5">
        <v>166.56833940999999</v>
      </c>
      <c r="L34" s="5">
        <v>166.56833940999999</v>
      </c>
      <c r="M34" s="5">
        <v>166.56833940999999</v>
      </c>
      <c r="N34" s="5">
        <v>166.56833940999999</v>
      </c>
      <c r="O34" s="5">
        <v>166.56833940999999</v>
      </c>
      <c r="P34" s="5">
        <v>166.56833940999999</v>
      </c>
      <c r="Q34" s="5">
        <v>166.56833940999999</v>
      </c>
      <c r="R34" s="5">
        <v>166.56833940999999</v>
      </c>
      <c r="S34" s="5">
        <v>166.56833940999999</v>
      </c>
      <c r="T34" s="5">
        <v>230.55857616</v>
      </c>
      <c r="U34" s="5">
        <v>230.55857616</v>
      </c>
      <c r="V34" s="5">
        <v>352.80634673999998</v>
      </c>
      <c r="W34" s="5">
        <v>352.80634673999998</v>
      </c>
      <c r="X34" s="5">
        <v>352.80634673999998</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227</v>
      </c>
      <c r="B40" s="101"/>
      <c r="C40" s="86"/>
      <c r="D40" s="55">
        <v>0</v>
      </c>
      <c r="E40" s="55">
        <v>790</v>
      </c>
      <c r="F40" s="55">
        <v>975</v>
      </c>
      <c r="G40" s="55">
        <v>975</v>
      </c>
      <c r="H40" s="55">
        <v>2622.8288711700002</v>
      </c>
      <c r="I40" s="55">
        <v>4606.6682202000002</v>
      </c>
      <c r="J40" s="55">
        <v>6469.7411382700002</v>
      </c>
      <c r="K40" s="55">
        <v>7032.1302010299996</v>
      </c>
      <c r="L40" s="55">
        <v>7495.3429187899992</v>
      </c>
      <c r="M40" s="55">
        <v>8283.1102132300002</v>
      </c>
      <c r="N40" s="55">
        <v>9602.8742272399995</v>
      </c>
      <c r="O40" s="55">
        <v>12021.070231299998</v>
      </c>
      <c r="P40" s="55">
        <v>14535.182129939998</v>
      </c>
      <c r="Q40" s="55">
        <v>14823.644291759998</v>
      </c>
      <c r="R40" s="55">
        <v>19923.403778919997</v>
      </c>
      <c r="S40" s="55">
        <v>19923.403778919997</v>
      </c>
      <c r="T40" s="55">
        <v>22512.554708850002</v>
      </c>
      <c r="U40" s="55">
        <v>22820.825980730002</v>
      </c>
      <c r="V40" s="55">
        <v>22943.073751309999</v>
      </c>
      <c r="W40" s="55">
        <v>24873.021744859998</v>
      </c>
      <c r="X40" s="55">
        <v>24971.723438099998</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645</v>
      </c>
      <c r="I44" s="5">
        <v>645</v>
      </c>
      <c r="J44" s="5">
        <v>645</v>
      </c>
      <c r="K44" s="5">
        <v>645</v>
      </c>
      <c r="L44" s="5">
        <v>645</v>
      </c>
      <c r="M44" s="5">
        <v>993.69561844999998</v>
      </c>
      <c r="N44" s="5">
        <v>1078.59137779</v>
      </c>
      <c r="O44" s="5">
        <v>1098.87640405</v>
      </c>
      <c r="P44" s="5">
        <v>1098.87640405</v>
      </c>
      <c r="Q44" s="5">
        <v>1098.87640405</v>
      </c>
      <c r="R44" s="5">
        <v>2152.55052239</v>
      </c>
      <c r="S44" s="5">
        <v>2152.55052239</v>
      </c>
      <c r="T44" s="5">
        <v>2400</v>
      </c>
      <c r="U44" s="5">
        <v>2400</v>
      </c>
      <c r="V44" s="5">
        <v>2400</v>
      </c>
      <c r="W44" s="5">
        <v>2400</v>
      </c>
      <c r="X44" s="5">
        <v>2400</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966.21182667999994</v>
      </c>
      <c r="I47" s="5">
        <v>966.21182667999994</v>
      </c>
      <c r="J47" s="5">
        <v>966.21182667999994</v>
      </c>
      <c r="K47" s="5">
        <v>1000</v>
      </c>
      <c r="L47" s="5">
        <v>1000</v>
      </c>
      <c r="M47" s="5">
        <v>1000</v>
      </c>
      <c r="N47" s="5">
        <v>1000</v>
      </c>
      <c r="O47" s="5">
        <v>1000</v>
      </c>
      <c r="P47" s="5">
        <v>1000</v>
      </c>
      <c r="Q47" s="5">
        <v>1000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478.78817332</v>
      </c>
      <c r="J49" s="5">
        <v>478.78817332</v>
      </c>
      <c r="K49" s="5">
        <v>682.67150383000001</v>
      </c>
      <c r="L49" s="5">
        <v>682.67150383000001</v>
      </c>
      <c r="M49" s="5">
        <v>900</v>
      </c>
      <c r="N49" s="5">
        <v>900</v>
      </c>
      <c r="O49" s="5">
        <v>900</v>
      </c>
      <c r="P49" s="5">
        <v>900</v>
      </c>
      <c r="Q49" s="5">
        <v>900</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300</v>
      </c>
      <c r="M50" s="5">
        <v>300</v>
      </c>
      <c r="N50" s="5">
        <v>300</v>
      </c>
      <c r="O50" s="5">
        <v>300</v>
      </c>
      <c r="P50" s="5">
        <v>300</v>
      </c>
      <c r="Q50" s="5">
        <v>300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1400</v>
      </c>
      <c r="J51" s="5">
        <v>1400</v>
      </c>
      <c r="K51" s="5">
        <v>1737.9628684100001</v>
      </c>
      <c r="L51" s="5">
        <v>1737.9628684100001</v>
      </c>
      <c r="M51" s="5">
        <v>1737.9628684100001</v>
      </c>
      <c r="N51" s="5">
        <v>1737.9628684100001</v>
      </c>
      <c r="O51" s="5">
        <v>3809.9044074899998</v>
      </c>
      <c r="P51" s="5">
        <v>3809.9044074899998</v>
      </c>
      <c r="Q51" s="5">
        <v>3809.9044074899998</v>
      </c>
      <c r="R51" s="5">
        <v>4302.9042811700001</v>
      </c>
      <c r="S51" s="5">
        <v>4513.6633794200006</v>
      </c>
      <c r="T51" s="5">
        <v>5461.8239467599997</v>
      </c>
      <c r="U51" s="5">
        <v>5461.8239467599997</v>
      </c>
      <c r="V51" s="5">
        <v>5461.8239467599997</v>
      </c>
      <c r="W51" s="5">
        <v>5461.8239467599997</v>
      </c>
      <c r="X51" s="5">
        <v>5461.8239467599997</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1039.9464082899999</v>
      </c>
      <c r="N53" s="5">
        <v>2374.09560586</v>
      </c>
      <c r="O53" s="5">
        <v>4203.3846143999999</v>
      </c>
      <c r="P53" s="5">
        <v>4246.14531059</v>
      </c>
      <c r="Q53" s="5">
        <v>4246.14531059</v>
      </c>
      <c r="R53" s="5">
        <v>4551.1516812199998</v>
      </c>
      <c r="S53" s="5">
        <v>4551.1516812199998</v>
      </c>
      <c r="T53" s="5">
        <v>4964.3478873000004</v>
      </c>
      <c r="U53" s="5">
        <v>4964.3478873000004</v>
      </c>
      <c r="V53" s="5">
        <v>4964.3478873000004</v>
      </c>
      <c r="W53" s="5">
        <v>4964.3478873000004</v>
      </c>
      <c r="X53" s="5">
        <v>4964.3478873000004</v>
      </c>
      <c r="Y53" s="3"/>
    </row>
    <row r="54" spans="1:25">
      <c r="A54" s="54" t="s">
        <v>128</v>
      </c>
      <c r="B54" s="54" t="s">
        <v>176</v>
      </c>
      <c r="C54" s="54" t="s">
        <v>177</v>
      </c>
      <c r="D54" s="5">
        <v>0</v>
      </c>
      <c r="E54" s="5">
        <v>0</v>
      </c>
      <c r="F54" s="5">
        <v>0</v>
      </c>
      <c r="G54" s="5">
        <v>0</v>
      </c>
      <c r="H54" s="5">
        <v>0</v>
      </c>
      <c r="I54" s="5">
        <v>0</v>
      </c>
      <c r="J54" s="5">
        <v>760.54203515999995</v>
      </c>
      <c r="K54" s="5">
        <v>760.54203515999995</v>
      </c>
      <c r="L54" s="5">
        <v>760.54203515999995</v>
      </c>
      <c r="M54" s="5">
        <v>800</v>
      </c>
      <c r="N54" s="5">
        <v>1100.4952577700001</v>
      </c>
      <c r="O54" s="5">
        <v>1100.4952577700001</v>
      </c>
      <c r="P54" s="5">
        <v>1100.4952577700001</v>
      </c>
      <c r="Q54" s="5">
        <v>1100.4952577700001</v>
      </c>
      <c r="R54" s="5">
        <v>2267.09528722</v>
      </c>
      <c r="S54" s="5">
        <v>2267.09528722</v>
      </c>
      <c r="T54" s="5">
        <v>2267.09528722</v>
      </c>
      <c r="U54" s="5">
        <v>2267.09528722</v>
      </c>
      <c r="V54" s="5">
        <v>2267.09528722</v>
      </c>
      <c r="W54" s="5">
        <v>2267.09528722</v>
      </c>
      <c r="X54" s="5">
        <v>2267.09528722</v>
      </c>
      <c r="Y54" s="3"/>
    </row>
    <row r="55" spans="1:25">
      <c r="A55" s="54" t="s">
        <v>128</v>
      </c>
      <c r="B55" s="54" t="s">
        <v>178</v>
      </c>
      <c r="C55" s="54" t="s">
        <v>179</v>
      </c>
      <c r="D55" s="5">
        <v>0</v>
      </c>
      <c r="E55" s="5">
        <v>227</v>
      </c>
      <c r="F55" s="5">
        <v>228</v>
      </c>
      <c r="G55" s="5">
        <v>228</v>
      </c>
      <c r="H55" s="5">
        <v>228</v>
      </c>
      <c r="I55" s="5">
        <v>228</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107.18952252</v>
      </c>
      <c r="G60" s="5">
        <v>107.18952252</v>
      </c>
      <c r="H60" s="5">
        <v>107.18952252</v>
      </c>
      <c r="I60" s="5">
        <v>107.18952252</v>
      </c>
      <c r="J60" s="5">
        <v>107.18952252</v>
      </c>
      <c r="K60" s="5">
        <v>107.18952252</v>
      </c>
      <c r="L60" s="5">
        <v>107.18952252</v>
      </c>
      <c r="M60" s="5">
        <v>207.18952252</v>
      </c>
      <c r="N60" s="5">
        <v>300</v>
      </c>
      <c r="O60" s="5">
        <v>300</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209</v>
      </c>
      <c r="J63" s="5">
        <v>700</v>
      </c>
      <c r="K63" s="5">
        <v>700</v>
      </c>
      <c r="L63" s="5">
        <v>700</v>
      </c>
      <c r="M63" s="5">
        <v>700</v>
      </c>
      <c r="N63" s="5">
        <v>700</v>
      </c>
      <c r="O63" s="5">
        <v>700</v>
      </c>
      <c r="P63" s="5">
        <v>700</v>
      </c>
      <c r="Q63" s="5">
        <v>700</v>
      </c>
      <c r="R63" s="5">
        <v>1050</v>
      </c>
      <c r="S63" s="5">
        <v>1050</v>
      </c>
      <c r="T63" s="5">
        <v>1050</v>
      </c>
      <c r="U63" s="5">
        <v>1050</v>
      </c>
      <c r="V63" s="5">
        <v>1050</v>
      </c>
      <c r="W63" s="5">
        <v>1050</v>
      </c>
      <c r="X63" s="5">
        <v>1050</v>
      </c>
      <c r="Y63" s="3"/>
    </row>
    <row r="64" spans="1:25">
      <c r="A64" s="54" t="s">
        <v>146</v>
      </c>
      <c r="B64" s="54" t="s">
        <v>196</v>
      </c>
      <c r="C64" s="54" t="s">
        <v>197</v>
      </c>
      <c r="D64" s="5">
        <v>0</v>
      </c>
      <c r="E64" s="5">
        <v>151.19999999999999</v>
      </c>
      <c r="F64" s="5">
        <v>151.19999999999999</v>
      </c>
      <c r="G64" s="5">
        <v>151.19999999999999</v>
      </c>
      <c r="H64" s="5">
        <v>151.19999999999999</v>
      </c>
      <c r="I64" s="5">
        <v>151.19999999999999</v>
      </c>
      <c r="J64" s="5">
        <v>750</v>
      </c>
      <c r="K64" s="5">
        <v>750</v>
      </c>
      <c r="L64" s="5">
        <v>916.59870266999997</v>
      </c>
      <c r="M64" s="5">
        <v>1233.0202278100001</v>
      </c>
      <c r="N64" s="5">
        <v>1233.0202278100001</v>
      </c>
      <c r="O64" s="5">
        <v>1233.0202278100001</v>
      </c>
      <c r="P64" s="5">
        <v>1233.0202278100001</v>
      </c>
      <c r="Q64" s="5">
        <v>1233.0202278100001</v>
      </c>
      <c r="R64" s="5">
        <v>1537.85297876</v>
      </c>
      <c r="S64" s="5">
        <v>1537.85297876</v>
      </c>
      <c r="T64" s="5">
        <v>1954.4208180000001</v>
      </c>
      <c r="U64" s="5">
        <v>1954.4208180000001</v>
      </c>
      <c r="V64" s="5">
        <v>2957.80774174</v>
      </c>
      <c r="W64" s="5">
        <v>3545.9318087000001</v>
      </c>
      <c r="X64" s="5">
        <v>3545.9318087000001</v>
      </c>
      <c r="Y64" s="3"/>
    </row>
    <row r="65" spans="1:25">
      <c r="A65" s="54" t="s">
        <v>146</v>
      </c>
      <c r="B65" s="54" t="s">
        <v>198</v>
      </c>
      <c r="C65" s="54" t="s">
        <v>199</v>
      </c>
      <c r="D65" s="5">
        <v>0</v>
      </c>
      <c r="E65" s="5">
        <v>0</v>
      </c>
      <c r="F65" s="5">
        <v>0</v>
      </c>
      <c r="G65" s="5">
        <v>0</v>
      </c>
      <c r="H65" s="5">
        <v>0</v>
      </c>
      <c r="I65" s="5">
        <v>0</v>
      </c>
      <c r="J65" s="5">
        <v>70.638603869999997</v>
      </c>
      <c r="K65" s="5">
        <v>347.87753780000003</v>
      </c>
      <c r="L65" s="5">
        <v>347.87753780000003</v>
      </c>
      <c r="M65" s="5">
        <v>706.42151581999997</v>
      </c>
      <c r="N65" s="5">
        <v>1215.67392821</v>
      </c>
      <c r="O65" s="5">
        <v>1245.63162113</v>
      </c>
      <c r="P65" s="5">
        <v>1541.4913079999999</v>
      </c>
      <c r="Q65" s="5">
        <v>1864.51169205</v>
      </c>
      <c r="R65" s="5">
        <v>1864.51169205</v>
      </c>
      <c r="S65" s="5">
        <v>1864.51169205</v>
      </c>
      <c r="T65" s="5">
        <v>2000</v>
      </c>
      <c r="U65" s="5">
        <v>2000</v>
      </c>
      <c r="V65" s="5">
        <v>2000</v>
      </c>
      <c r="W65" s="5">
        <v>2000</v>
      </c>
      <c r="X65" s="5">
        <v>2000</v>
      </c>
      <c r="Y65" s="3"/>
    </row>
    <row r="66" spans="1:25">
      <c r="A66" s="54" t="s">
        <v>146</v>
      </c>
      <c r="B66" s="54" t="s">
        <v>200</v>
      </c>
      <c r="C66" s="54" t="s">
        <v>201</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588.64510437000001</v>
      </c>
      <c r="U66" s="5">
        <v>588.64510437000001</v>
      </c>
      <c r="V66" s="5">
        <v>588.64510437000001</v>
      </c>
      <c r="W66" s="5">
        <v>588.64510437000001</v>
      </c>
      <c r="X66" s="5">
        <v>588.64510437000001</v>
      </c>
      <c r="Y66" s="3"/>
    </row>
    <row r="67" spans="1:25">
      <c r="A67" s="54" t="s">
        <v>147</v>
      </c>
      <c r="B67" s="54" t="s">
        <v>202</v>
      </c>
      <c r="C67" s="54" t="s">
        <v>203</v>
      </c>
      <c r="D67" s="5">
        <v>0</v>
      </c>
      <c r="E67" s="5">
        <v>0</v>
      </c>
      <c r="F67" s="5">
        <v>0</v>
      </c>
      <c r="G67" s="5">
        <v>0</v>
      </c>
      <c r="H67" s="5">
        <v>0</v>
      </c>
      <c r="I67" s="5">
        <v>0</v>
      </c>
      <c r="J67" s="5">
        <v>55</v>
      </c>
      <c r="K67" s="5">
        <v>55</v>
      </c>
      <c r="L67" s="5">
        <v>55</v>
      </c>
      <c r="M67" s="5">
        <v>324.98731634000001</v>
      </c>
      <c r="N67" s="5">
        <v>528.47843876000002</v>
      </c>
      <c r="O67" s="5">
        <v>528.47843876000002</v>
      </c>
      <c r="P67" s="5">
        <v>528.47843876000002</v>
      </c>
      <c r="Q67" s="5">
        <v>528.47843876000002</v>
      </c>
      <c r="R67" s="5">
        <v>528.47843876000002</v>
      </c>
      <c r="S67" s="5">
        <v>528.47843876000002</v>
      </c>
      <c r="T67" s="5">
        <v>800</v>
      </c>
      <c r="U67" s="5">
        <v>800</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46.042204869999999</v>
      </c>
      <c r="I69" s="5">
        <v>499.45574679999999</v>
      </c>
      <c r="J69" s="5">
        <v>833.43166059999999</v>
      </c>
      <c r="K69" s="5">
        <v>833.43166059999999</v>
      </c>
      <c r="L69" s="5">
        <v>833.43166059999999</v>
      </c>
      <c r="M69" s="5">
        <v>833.43166059999999</v>
      </c>
      <c r="N69" s="5">
        <v>833.43166059999999</v>
      </c>
      <c r="O69" s="5">
        <v>833.43166059999999</v>
      </c>
      <c r="P69" s="5">
        <v>833.43166059999999</v>
      </c>
      <c r="Q69" s="5">
        <v>833.43166059999999</v>
      </c>
      <c r="R69" s="5">
        <v>1008.44975979</v>
      </c>
      <c r="S69" s="5">
        <v>1008.44975979</v>
      </c>
      <c r="T69" s="5">
        <v>1200</v>
      </c>
      <c r="U69" s="5">
        <v>1200</v>
      </c>
      <c r="V69" s="5">
        <v>1200</v>
      </c>
      <c r="W69" s="5">
        <v>1200</v>
      </c>
      <c r="X69" s="5">
        <v>1200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576.88533224000003</v>
      </c>
      <c r="S70" s="5">
        <v>576.88533224000003</v>
      </c>
      <c r="T70" s="5">
        <v>603.06866033999995</v>
      </c>
      <c r="U70" s="5">
        <v>603.06866033999995</v>
      </c>
      <c r="V70" s="5">
        <v>603.06866033999995</v>
      </c>
      <c r="W70" s="5">
        <v>989.14709527000002</v>
      </c>
      <c r="X70" s="5">
        <v>989.14709527000002</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78.503108499999996</v>
      </c>
      <c r="Q76" s="5">
        <v>169.16059457</v>
      </c>
      <c r="R76" s="5">
        <v>169.16059457</v>
      </c>
      <c r="S76" s="5">
        <v>169.16059457</v>
      </c>
      <c r="T76" s="5">
        <v>169.16059457</v>
      </c>
      <c r="U76" s="5">
        <v>169.16059457</v>
      </c>
      <c r="V76" s="5">
        <v>169.16059457</v>
      </c>
      <c r="W76" s="5">
        <v>169.16059457</v>
      </c>
      <c r="X76" s="5">
        <v>169.16059457</v>
      </c>
      <c r="Y76" s="3"/>
    </row>
    <row r="77" spans="1:25">
      <c r="A77" s="54" t="s">
        <v>148</v>
      </c>
      <c r="B77" s="54" t="s">
        <v>222</v>
      </c>
      <c r="C77" s="54" t="s">
        <v>223</v>
      </c>
      <c r="D77" s="5">
        <v>0</v>
      </c>
      <c r="E77" s="5">
        <v>0</v>
      </c>
      <c r="F77" s="5">
        <v>0</v>
      </c>
      <c r="G77" s="5">
        <v>0</v>
      </c>
      <c r="H77" s="5">
        <v>0</v>
      </c>
      <c r="I77" s="5">
        <v>0</v>
      </c>
      <c r="J77" s="5">
        <v>0</v>
      </c>
      <c r="K77" s="5">
        <v>0</v>
      </c>
      <c r="L77" s="5">
        <v>0</v>
      </c>
      <c r="M77" s="5">
        <v>0</v>
      </c>
      <c r="N77" s="5">
        <v>171.77691024999999</v>
      </c>
      <c r="O77" s="5">
        <v>171.77691024999999</v>
      </c>
      <c r="P77" s="5">
        <v>171.77691024999999</v>
      </c>
      <c r="Q77" s="5">
        <v>171.77691024999999</v>
      </c>
      <c r="R77" s="5">
        <v>171.77691024999999</v>
      </c>
      <c r="S77" s="5">
        <v>171.77691024999999</v>
      </c>
      <c r="T77" s="5">
        <v>171.77691024999999</v>
      </c>
      <c r="U77" s="5">
        <v>171.77691024999999</v>
      </c>
      <c r="V77" s="5">
        <v>171.77691024999999</v>
      </c>
      <c r="W77" s="5">
        <v>171.77691024999999</v>
      </c>
      <c r="X77" s="5">
        <v>171.77691024999999</v>
      </c>
      <c r="Y77" s="3"/>
    </row>
    <row r="78" spans="1:25">
      <c r="A78" s="54" t="s">
        <v>148</v>
      </c>
      <c r="B78" s="54" t="s">
        <v>224</v>
      </c>
      <c r="C78" s="54" t="s">
        <v>225</v>
      </c>
      <c r="D78" s="5">
        <v>0</v>
      </c>
      <c r="E78" s="5">
        <v>0</v>
      </c>
      <c r="F78" s="5">
        <v>117.755267</v>
      </c>
      <c r="G78" s="5">
        <v>243.59900436999999</v>
      </c>
      <c r="H78" s="5">
        <v>378.71837410000001</v>
      </c>
      <c r="I78" s="5">
        <v>519.86310519000006</v>
      </c>
      <c r="J78" s="5">
        <v>761.13010243999997</v>
      </c>
      <c r="K78" s="5">
        <v>765.97080385000004</v>
      </c>
      <c r="L78" s="5">
        <v>877.22747038</v>
      </c>
      <c r="M78" s="5">
        <v>969.53472524999995</v>
      </c>
      <c r="N78" s="5">
        <v>1014.3463616399999</v>
      </c>
      <c r="O78" s="5">
        <v>1150.4117447900001</v>
      </c>
      <c r="P78" s="5">
        <v>1319.8723794</v>
      </c>
      <c r="Q78" s="5">
        <v>1404.5881242999999</v>
      </c>
      <c r="R78" s="5">
        <v>1655.76453029</v>
      </c>
      <c r="S78" s="5">
        <v>1655.76453029</v>
      </c>
      <c r="T78" s="5">
        <v>1815.32956036</v>
      </c>
      <c r="U78" s="5">
        <v>1815.32956036</v>
      </c>
      <c r="V78" s="5">
        <v>1955.6533171799999</v>
      </c>
      <c r="W78" s="5">
        <v>1955.6533171799999</v>
      </c>
      <c r="X78" s="5">
        <v>1955.6533171799999</v>
      </c>
      <c r="Y78" s="3"/>
    </row>
    <row r="79" spans="1:25">
      <c r="A79" s="101" t="s">
        <v>227</v>
      </c>
      <c r="B79" s="101"/>
      <c r="C79" s="86"/>
      <c r="D79" s="55">
        <v>0</v>
      </c>
      <c r="E79" s="55">
        <v>1087.2</v>
      </c>
      <c r="F79" s="55">
        <v>1313.1447895200001</v>
      </c>
      <c r="G79" s="55">
        <v>1438.9885268900002</v>
      </c>
      <c r="H79" s="55">
        <v>3231.3619281699998</v>
      </c>
      <c r="I79" s="55">
        <v>5204.7083745100008</v>
      </c>
      <c r="J79" s="55">
        <v>8155.9319245899997</v>
      </c>
      <c r="K79" s="55">
        <v>9013.6459321699986</v>
      </c>
      <c r="L79" s="55">
        <v>9591.5013013699991</v>
      </c>
      <c r="M79" s="55">
        <v>12374.189863489999</v>
      </c>
      <c r="N79" s="55">
        <v>15115.872637100001</v>
      </c>
      <c r="O79" s="55">
        <v>19203.411287049999</v>
      </c>
      <c r="P79" s="55">
        <v>19789.99541322</v>
      </c>
      <c r="Q79" s="55">
        <v>20288.389028239999</v>
      </c>
      <c r="R79" s="55">
        <v>24964.58200871</v>
      </c>
      <c r="S79" s="55">
        <v>25175.341106960004</v>
      </c>
      <c r="T79" s="55">
        <v>28173.668769169999</v>
      </c>
      <c r="U79" s="55">
        <v>28173.668769169999</v>
      </c>
      <c r="V79" s="55">
        <v>29317.37944973</v>
      </c>
      <c r="W79" s="55">
        <v>30291.581951619999</v>
      </c>
      <c r="X79" s="55">
        <v>30291.581951619999</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700</v>
      </c>
      <c r="I85" s="5">
        <v>700</v>
      </c>
      <c r="J85" s="5">
        <v>700</v>
      </c>
      <c r="K85" s="5">
        <v>700</v>
      </c>
      <c r="L85" s="5">
        <v>700</v>
      </c>
      <c r="M85" s="5">
        <v>1048.69561845</v>
      </c>
      <c r="N85" s="5">
        <v>1133.59137779</v>
      </c>
      <c r="O85" s="5">
        <v>1153.87640405</v>
      </c>
      <c r="P85" s="5">
        <v>1153.87640405</v>
      </c>
      <c r="Q85" s="5">
        <v>1153.87640405</v>
      </c>
      <c r="R85" s="5">
        <v>2207.55052239</v>
      </c>
      <c r="S85" s="5">
        <v>2207.55052239</v>
      </c>
      <c r="T85" s="5">
        <v>2455</v>
      </c>
      <c r="U85" s="5">
        <v>2455</v>
      </c>
      <c r="V85" s="5">
        <v>2455</v>
      </c>
      <c r="W85" s="5">
        <v>2455</v>
      </c>
      <c r="X85" s="5">
        <v>2455</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1321.2118266799998</v>
      </c>
      <c r="I88" s="5">
        <v>1321.2118266799998</v>
      </c>
      <c r="J88" s="5">
        <v>1321.2118266799998</v>
      </c>
      <c r="K88" s="5">
        <v>1355</v>
      </c>
      <c r="L88" s="5">
        <v>1355</v>
      </c>
      <c r="M88" s="5">
        <v>1355</v>
      </c>
      <c r="N88" s="5">
        <v>1355</v>
      </c>
      <c r="O88" s="5">
        <v>1355</v>
      </c>
      <c r="P88" s="5">
        <v>1355</v>
      </c>
      <c r="Q88" s="5">
        <v>1355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478.78817332</v>
      </c>
      <c r="J90" s="5">
        <v>478.78817332</v>
      </c>
      <c r="K90" s="5">
        <v>682.67150383000001</v>
      </c>
      <c r="L90" s="5">
        <v>682.67150383000001</v>
      </c>
      <c r="M90" s="5">
        <v>900</v>
      </c>
      <c r="N90" s="5">
        <v>900</v>
      </c>
      <c r="O90" s="5">
        <v>900</v>
      </c>
      <c r="P90" s="5">
        <v>900</v>
      </c>
      <c r="Q90" s="5">
        <v>900</v>
      </c>
      <c r="R90" s="5">
        <v>900</v>
      </c>
      <c r="S90" s="5">
        <v>900</v>
      </c>
      <c r="T90" s="5">
        <v>900</v>
      </c>
      <c r="U90" s="5">
        <v>900</v>
      </c>
      <c r="V90" s="5">
        <v>900</v>
      </c>
      <c r="W90" s="5">
        <v>900</v>
      </c>
      <c r="X90" s="5">
        <v>900</v>
      </c>
      <c r="Y90" s="3"/>
    </row>
    <row r="91" spans="1:25">
      <c r="A91" s="54" t="s">
        <v>145</v>
      </c>
      <c r="B91" s="54" t="s">
        <v>168</v>
      </c>
      <c r="C91" s="54" t="s">
        <v>169</v>
      </c>
      <c r="D91" s="5">
        <v>0</v>
      </c>
      <c r="E91" s="5">
        <v>0</v>
      </c>
      <c r="F91" s="5">
        <v>0</v>
      </c>
      <c r="G91" s="5">
        <v>0</v>
      </c>
      <c r="H91" s="5">
        <v>0</v>
      </c>
      <c r="I91" s="5">
        <v>0</v>
      </c>
      <c r="J91" s="5">
        <v>0</v>
      </c>
      <c r="K91" s="5">
        <v>0</v>
      </c>
      <c r="L91" s="5">
        <v>300</v>
      </c>
      <c r="M91" s="5">
        <v>500</v>
      </c>
      <c r="N91" s="5">
        <v>500</v>
      </c>
      <c r="O91" s="5">
        <v>500</v>
      </c>
      <c r="P91" s="5">
        <v>500</v>
      </c>
      <c r="Q91" s="5">
        <v>500</v>
      </c>
      <c r="R91" s="5">
        <v>500</v>
      </c>
      <c r="S91" s="5">
        <v>500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1400</v>
      </c>
      <c r="J92" s="5">
        <v>1794.60507921</v>
      </c>
      <c r="K92" s="5">
        <v>2348.1353240799999</v>
      </c>
      <c r="L92" s="5">
        <v>2811.34804184</v>
      </c>
      <c r="M92" s="5">
        <v>3000</v>
      </c>
      <c r="N92" s="5">
        <v>3009.0392851200004</v>
      </c>
      <c r="O92" s="5">
        <v>7060.6735905099995</v>
      </c>
      <c r="P92" s="5">
        <v>8479.11793846</v>
      </c>
      <c r="Q92" s="5">
        <v>8767.5801002799999</v>
      </c>
      <c r="R92" s="5">
        <v>10529.691790609999</v>
      </c>
      <c r="S92" s="5">
        <v>10740.450888859999</v>
      </c>
      <c r="T92" s="5">
        <v>11931.570141209999</v>
      </c>
      <c r="U92" s="5">
        <v>12239.84141309</v>
      </c>
      <c r="V92" s="5">
        <v>12239.84141309</v>
      </c>
      <c r="W92" s="5">
        <v>13063.12225352</v>
      </c>
      <c r="X92" s="5">
        <v>13161.82394676</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1425.7247288900001</v>
      </c>
      <c r="O93" s="5">
        <v>1425.7247288900001</v>
      </c>
      <c r="P93" s="5">
        <v>2291.4889847999998</v>
      </c>
      <c r="Q93" s="5">
        <v>2291.4889847999998</v>
      </c>
      <c r="R93" s="5">
        <v>4622.1366553099997</v>
      </c>
      <c r="S93" s="5">
        <v>4622.1366553099997</v>
      </c>
      <c r="T93" s="5">
        <v>4622.1366553099997</v>
      </c>
      <c r="U93" s="5">
        <v>4622.1366553099997</v>
      </c>
      <c r="V93" s="5">
        <v>4622.1366553099997</v>
      </c>
      <c r="W93" s="5">
        <v>5728.8038084299997</v>
      </c>
      <c r="X93" s="5">
        <v>5728.8038084299997</v>
      </c>
      <c r="Y93" s="3"/>
    </row>
    <row r="94" spans="1:25">
      <c r="A94" s="54" t="s">
        <v>128</v>
      </c>
      <c r="B94" s="54" t="s">
        <v>174</v>
      </c>
      <c r="C94" s="54" t="s">
        <v>175</v>
      </c>
      <c r="D94" s="5">
        <v>0</v>
      </c>
      <c r="E94" s="5">
        <v>115</v>
      </c>
      <c r="F94" s="5">
        <v>300</v>
      </c>
      <c r="G94" s="5">
        <v>300</v>
      </c>
      <c r="H94" s="5">
        <v>300</v>
      </c>
      <c r="I94" s="5">
        <v>300</v>
      </c>
      <c r="J94" s="5">
        <v>300</v>
      </c>
      <c r="K94" s="5">
        <v>300</v>
      </c>
      <c r="L94" s="5">
        <v>300</v>
      </c>
      <c r="M94" s="5">
        <v>1339.9464082899999</v>
      </c>
      <c r="N94" s="5">
        <v>2674.09560586</v>
      </c>
      <c r="O94" s="5">
        <v>4503.3846143999999</v>
      </c>
      <c r="P94" s="5">
        <v>4546.14531059</v>
      </c>
      <c r="Q94" s="5">
        <v>4546.14531059</v>
      </c>
      <c r="R94" s="5">
        <v>4851.1516812199998</v>
      </c>
      <c r="S94" s="5">
        <v>4851.1516812199998</v>
      </c>
      <c r="T94" s="5">
        <v>5264.3478873000004</v>
      </c>
      <c r="U94" s="5">
        <v>5264.3478873000004</v>
      </c>
      <c r="V94" s="5">
        <v>5264.3478873000004</v>
      </c>
      <c r="W94" s="5">
        <v>5264.3478873000004</v>
      </c>
      <c r="X94" s="5">
        <v>5264.3478873000004</v>
      </c>
      <c r="Y94" s="3"/>
    </row>
    <row r="95" spans="1:25">
      <c r="A95" s="54" t="s">
        <v>128</v>
      </c>
      <c r="B95" s="54" t="s">
        <v>176</v>
      </c>
      <c r="C95" s="54" t="s">
        <v>177</v>
      </c>
      <c r="D95" s="5">
        <v>0</v>
      </c>
      <c r="E95" s="5">
        <v>150</v>
      </c>
      <c r="F95" s="5">
        <v>150</v>
      </c>
      <c r="G95" s="5">
        <v>150</v>
      </c>
      <c r="H95" s="5">
        <v>1564.5246984600001</v>
      </c>
      <c r="I95" s="5">
        <v>1564.5246984600001</v>
      </c>
      <c r="J95" s="5">
        <v>2325.0667336199999</v>
      </c>
      <c r="K95" s="5">
        <v>2325.0667336199999</v>
      </c>
      <c r="L95" s="5">
        <v>2325.0667336199999</v>
      </c>
      <c r="M95" s="5">
        <v>2699.5047422299999</v>
      </c>
      <c r="N95" s="5">
        <v>3000</v>
      </c>
      <c r="O95" s="5">
        <v>3000</v>
      </c>
      <c r="P95" s="5">
        <v>3000</v>
      </c>
      <c r="Q95" s="5">
        <v>3000</v>
      </c>
      <c r="R95" s="5">
        <v>4166.60002945</v>
      </c>
      <c r="S95" s="5">
        <v>4166.60002945</v>
      </c>
      <c r="T95" s="5">
        <v>6448.8020376200002</v>
      </c>
      <c r="U95" s="5">
        <v>6448.8020376200002</v>
      </c>
      <c r="V95" s="5">
        <v>6448.8020376200002</v>
      </c>
      <c r="W95" s="5">
        <v>6448.8020376200002</v>
      </c>
      <c r="X95" s="5">
        <v>6448.8020376200002</v>
      </c>
      <c r="Y95" s="3"/>
    </row>
    <row r="96" spans="1:25">
      <c r="A96" s="54" t="s">
        <v>128</v>
      </c>
      <c r="B96" s="54" t="s">
        <v>178</v>
      </c>
      <c r="C96" s="54" t="s">
        <v>179</v>
      </c>
      <c r="D96" s="5">
        <v>0</v>
      </c>
      <c r="E96" s="5">
        <v>227</v>
      </c>
      <c r="F96" s="5">
        <v>228</v>
      </c>
      <c r="G96" s="5">
        <v>228</v>
      </c>
      <c r="H96" s="5">
        <v>228</v>
      </c>
      <c r="I96" s="5">
        <v>228</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600</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291.43040632999998</v>
      </c>
      <c r="J99" s="5">
        <v>989.04302118999999</v>
      </c>
      <c r="K99" s="5">
        <v>989.04302118999999</v>
      </c>
      <c r="L99" s="5">
        <v>989.04302118999999</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107.18952252</v>
      </c>
      <c r="G101" s="5">
        <v>107.18952252</v>
      </c>
      <c r="H101" s="5">
        <v>107.18952252</v>
      </c>
      <c r="I101" s="5">
        <v>107.18952252</v>
      </c>
      <c r="J101" s="5">
        <v>107.18952252</v>
      </c>
      <c r="K101" s="5">
        <v>107.18952252</v>
      </c>
      <c r="L101" s="5">
        <v>107.18952252</v>
      </c>
      <c r="M101" s="5">
        <v>207.18952252</v>
      </c>
      <c r="N101" s="5">
        <v>300</v>
      </c>
      <c r="O101" s="5">
        <v>300</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0</v>
      </c>
      <c r="I103" s="5">
        <v>358.68224958000002</v>
      </c>
      <c r="J103" s="5">
        <v>380</v>
      </c>
      <c r="K103" s="5">
        <v>380</v>
      </c>
      <c r="L103" s="5">
        <v>380</v>
      </c>
      <c r="M103" s="5">
        <v>380</v>
      </c>
      <c r="N103" s="5">
        <v>380</v>
      </c>
      <c r="O103" s="5">
        <v>818.50323775000004</v>
      </c>
      <c r="P103" s="5">
        <v>1048.40653253</v>
      </c>
      <c r="Q103" s="5">
        <v>1048.40653253</v>
      </c>
      <c r="R103" s="5">
        <v>1048.40653253</v>
      </c>
      <c r="S103" s="5">
        <v>1048.40653253</v>
      </c>
      <c r="T103" s="5">
        <v>1048.40653253</v>
      </c>
      <c r="U103" s="5">
        <v>1048.40653253</v>
      </c>
      <c r="V103" s="5">
        <v>1048.40653253</v>
      </c>
      <c r="W103" s="5">
        <v>1048.40653253</v>
      </c>
      <c r="X103" s="5">
        <v>1048.40653253</v>
      </c>
    </row>
    <row r="104" spans="1:25">
      <c r="A104" s="54" t="s">
        <v>146</v>
      </c>
      <c r="B104" s="54" t="s">
        <v>194</v>
      </c>
      <c r="C104" s="54" t="s">
        <v>195</v>
      </c>
      <c r="D104" s="5">
        <v>0</v>
      </c>
      <c r="E104" s="5">
        <v>209</v>
      </c>
      <c r="F104" s="5">
        <v>209</v>
      </c>
      <c r="G104" s="5">
        <v>209</v>
      </c>
      <c r="H104" s="5">
        <v>209</v>
      </c>
      <c r="I104" s="5">
        <v>209</v>
      </c>
      <c r="J104" s="5">
        <v>700</v>
      </c>
      <c r="K104" s="5">
        <v>1046.8216863</v>
      </c>
      <c r="L104" s="5">
        <v>1046.8216863</v>
      </c>
      <c r="M104" s="5">
        <v>1100</v>
      </c>
      <c r="N104" s="5">
        <v>1100</v>
      </c>
      <c r="O104" s="5">
        <v>1100</v>
      </c>
      <c r="P104" s="5">
        <v>1100</v>
      </c>
      <c r="Q104" s="5">
        <v>1100</v>
      </c>
      <c r="R104" s="5">
        <v>1450</v>
      </c>
      <c r="S104" s="5">
        <v>1450</v>
      </c>
      <c r="T104" s="5">
        <v>1450</v>
      </c>
      <c r="U104" s="5">
        <v>1450</v>
      </c>
      <c r="V104" s="5">
        <v>1450</v>
      </c>
      <c r="W104" s="5">
        <v>1450</v>
      </c>
      <c r="X104" s="5">
        <v>1450</v>
      </c>
    </row>
    <row r="105" spans="1:25">
      <c r="A105" s="54" t="s">
        <v>146</v>
      </c>
      <c r="B105" s="54" t="s">
        <v>196</v>
      </c>
      <c r="C105" s="54" t="s">
        <v>197</v>
      </c>
      <c r="D105" s="5">
        <v>0</v>
      </c>
      <c r="E105" s="5">
        <v>151.19999999999999</v>
      </c>
      <c r="F105" s="5">
        <v>151.19999999999999</v>
      </c>
      <c r="G105" s="5">
        <v>151.19999999999999</v>
      </c>
      <c r="H105" s="5">
        <v>151.19999999999999</v>
      </c>
      <c r="I105" s="5">
        <v>151.19999999999999</v>
      </c>
      <c r="J105" s="5">
        <v>750</v>
      </c>
      <c r="K105" s="5">
        <v>750</v>
      </c>
      <c r="L105" s="5">
        <v>916.59870266999997</v>
      </c>
      <c r="M105" s="5">
        <v>1233.0202278100001</v>
      </c>
      <c r="N105" s="5">
        <v>1233.0202278100001</v>
      </c>
      <c r="O105" s="5">
        <v>1233.0202278100001</v>
      </c>
      <c r="P105" s="5">
        <v>1233.0202278100001</v>
      </c>
      <c r="Q105" s="5">
        <v>1233.0202278100001</v>
      </c>
      <c r="R105" s="5">
        <v>1537.85297876</v>
      </c>
      <c r="S105" s="5">
        <v>1537.85297876</v>
      </c>
      <c r="T105" s="5">
        <v>1954.4208180000001</v>
      </c>
      <c r="U105" s="5">
        <v>1954.4208180000001</v>
      </c>
      <c r="V105" s="5">
        <v>2957.80774174</v>
      </c>
      <c r="W105" s="5">
        <v>3545.9318087000001</v>
      </c>
      <c r="X105" s="5">
        <v>3545.9318087000001</v>
      </c>
    </row>
    <row r="106" spans="1:25">
      <c r="A106" s="54" t="s">
        <v>146</v>
      </c>
      <c r="B106" s="54" t="s">
        <v>198</v>
      </c>
      <c r="C106" s="54" t="s">
        <v>199</v>
      </c>
      <c r="D106" s="5">
        <v>0</v>
      </c>
      <c r="E106" s="5">
        <v>0</v>
      </c>
      <c r="F106" s="5">
        <v>0</v>
      </c>
      <c r="G106" s="5">
        <v>0</v>
      </c>
      <c r="H106" s="5">
        <v>0</v>
      </c>
      <c r="I106" s="5">
        <v>0</v>
      </c>
      <c r="J106" s="5">
        <v>70.638603869999997</v>
      </c>
      <c r="K106" s="5">
        <v>347.87753780000003</v>
      </c>
      <c r="L106" s="5">
        <v>347.87753780000003</v>
      </c>
      <c r="M106" s="5">
        <v>706.42151581999997</v>
      </c>
      <c r="N106" s="5">
        <v>1215.67392821</v>
      </c>
      <c r="O106" s="5">
        <v>1245.63162113</v>
      </c>
      <c r="P106" s="5">
        <v>1541.4913079999999</v>
      </c>
      <c r="Q106" s="5">
        <v>1864.51169205</v>
      </c>
      <c r="R106" s="5">
        <v>1864.51169205</v>
      </c>
      <c r="S106" s="5">
        <v>1864.51169205</v>
      </c>
      <c r="T106" s="5">
        <v>2000</v>
      </c>
      <c r="U106" s="5">
        <v>2000</v>
      </c>
      <c r="V106" s="5">
        <v>2000</v>
      </c>
      <c r="W106" s="5">
        <v>2000</v>
      </c>
      <c r="X106" s="5">
        <v>2000</v>
      </c>
    </row>
    <row r="107" spans="1:25">
      <c r="A107" s="54" t="s">
        <v>146</v>
      </c>
      <c r="B107" s="54" t="s">
        <v>200</v>
      </c>
      <c r="C107" s="54" t="s">
        <v>201</v>
      </c>
      <c r="D107" s="5">
        <v>0</v>
      </c>
      <c r="E107" s="5">
        <v>0</v>
      </c>
      <c r="F107" s="5">
        <v>0</v>
      </c>
      <c r="G107" s="5">
        <v>0</v>
      </c>
      <c r="H107" s="5">
        <v>0</v>
      </c>
      <c r="I107" s="5">
        <v>0</v>
      </c>
      <c r="J107" s="5">
        <v>800</v>
      </c>
      <c r="K107" s="5">
        <v>800</v>
      </c>
      <c r="L107" s="5">
        <v>800</v>
      </c>
      <c r="M107" s="5">
        <v>800</v>
      </c>
      <c r="N107" s="5">
        <v>800</v>
      </c>
      <c r="O107" s="5">
        <v>800</v>
      </c>
      <c r="P107" s="5">
        <v>800</v>
      </c>
      <c r="Q107" s="5">
        <v>800</v>
      </c>
      <c r="R107" s="5">
        <v>2300</v>
      </c>
      <c r="S107" s="5">
        <v>2300</v>
      </c>
      <c r="T107" s="5">
        <v>2488.6451043699999</v>
      </c>
      <c r="U107" s="5">
        <v>2488.6451043699999</v>
      </c>
      <c r="V107" s="5">
        <v>2488.6451043699999</v>
      </c>
      <c r="W107" s="5">
        <v>2488.6451043699999</v>
      </c>
      <c r="X107" s="5">
        <v>2488.6451043699999</v>
      </c>
    </row>
    <row r="108" spans="1:25">
      <c r="A108" s="54" t="s">
        <v>147</v>
      </c>
      <c r="B108" s="54" t="s">
        <v>202</v>
      </c>
      <c r="C108" s="54" t="s">
        <v>203</v>
      </c>
      <c r="D108" s="5">
        <v>0</v>
      </c>
      <c r="E108" s="5">
        <v>0</v>
      </c>
      <c r="F108" s="5">
        <v>0</v>
      </c>
      <c r="G108" s="5">
        <v>0</v>
      </c>
      <c r="H108" s="5">
        <v>0</v>
      </c>
      <c r="I108" s="5">
        <v>0</v>
      </c>
      <c r="J108" s="5">
        <v>55</v>
      </c>
      <c r="K108" s="5">
        <v>55</v>
      </c>
      <c r="L108" s="5">
        <v>55</v>
      </c>
      <c r="M108" s="5">
        <v>324.98731634000001</v>
      </c>
      <c r="N108" s="5">
        <v>528.47843876000002</v>
      </c>
      <c r="O108" s="5">
        <v>528.47843876000002</v>
      </c>
      <c r="P108" s="5">
        <v>528.47843876000002</v>
      </c>
      <c r="Q108" s="5">
        <v>528.47843876000002</v>
      </c>
      <c r="R108" s="5">
        <v>528.47843876000002</v>
      </c>
      <c r="S108" s="5">
        <v>528.47843876000002</v>
      </c>
      <c r="T108" s="5">
        <v>800</v>
      </c>
      <c r="U108" s="5">
        <v>800</v>
      </c>
      <c r="V108" s="5">
        <v>800</v>
      </c>
      <c r="W108" s="5">
        <v>800</v>
      </c>
      <c r="X108" s="5">
        <v>800</v>
      </c>
    </row>
    <row r="109" spans="1:25">
      <c r="A109" s="54" t="s">
        <v>147</v>
      </c>
      <c r="B109" s="54" t="s">
        <v>204</v>
      </c>
      <c r="C109" s="54" t="s">
        <v>205</v>
      </c>
      <c r="D109" s="5">
        <v>0</v>
      </c>
      <c r="E109" s="5">
        <v>0</v>
      </c>
      <c r="F109" s="5">
        <v>0</v>
      </c>
      <c r="G109" s="5">
        <v>0</v>
      </c>
      <c r="H109" s="5">
        <v>66.735833299999996</v>
      </c>
      <c r="I109" s="5">
        <v>800.46252642000002</v>
      </c>
      <c r="J109" s="5">
        <v>1000</v>
      </c>
      <c r="K109" s="5">
        <v>1000</v>
      </c>
      <c r="L109" s="5">
        <v>1000</v>
      </c>
      <c r="M109" s="5">
        <v>1000</v>
      </c>
      <c r="N109" s="5">
        <v>1000</v>
      </c>
      <c r="O109" s="5">
        <v>1000</v>
      </c>
      <c r="P109" s="5">
        <v>1000</v>
      </c>
      <c r="Q109" s="5">
        <v>1000</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46.042204869999999</v>
      </c>
      <c r="I110" s="5">
        <v>499.45574679999999</v>
      </c>
      <c r="J110" s="5">
        <v>833.43166059999999</v>
      </c>
      <c r="K110" s="5">
        <v>833.43166059999999</v>
      </c>
      <c r="L110" s="5">
        <v>833.43166059999999</v>
      </c>
      <c r="M110" s="5">
        <v>833.43166059999999</v>
      </c>
      <c r="N110" s="5">
        <v>833.43166059999999</v>
      </c>
      <c r="O110" s="5">
        <v>833.43166059999999</v>
      </c>
      <c r="P110" s="5">
        <v>833.43166059999999</v>
      </c>
      <c r="Q110" s="5">
        <v>833.43166059999999</v>
      </c>
      <c r="R110" s="5">
        <v>1008.44975979</v>
      </c>
      <c r="S110" s="5">
        <v>1008.44975979</v>
      </c>
      <c r="T110" s="5">
        <v>1200</v>
      </c>
      <c r="U110" s="5">
        <v>1200</v>
      </c>
      <c r="V110" s="5">
        <v>1200</v>
      </c>
      <c r="W110" s="5">
        <v>1200</v>
      </c>
      <c r="X110" s="5">
        <v>1200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576.88533224000003</v>
      </c>
      <c r="S111" s="5">
        <v>576.88533224000003</v>
      </c>
      <c r="T111" s="5">
        <v>603.06866033999995</v>
      </c>
      <c r="U111" s="5">
        <v>603.06866033999995</v>
      </c>
      <c r="V111" s="5">
        <v>603.06866033999995</v>
      </c>
      <c r="W111" s="5">
        <v>989.14709527000002</v>
      </c>
      <c r="X111" s="5">
        <v>989.14709527000002</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166.56833940999999</v>
      </c>
      <c r="I114" s="5">
        <v>166.56833940999999</v>
      </c>
      <c r="J114" s="5">
        <v>166.56833940999999</v>
      </c>
      <c r="K114" s="5">
        <v>166.56833940999999</v>
      </c>
      <c r="L114" s="5">
        <v>166.56833940999999</v>
      </c>
      <c r="M114" s="5">
        <v>166.56833940999999</v>
      </c>
      <c r="N114" s="5">
        <v>166.56833940999999</v>
      </c>
      <c r="O114" s="5">
        <v>166.56833940999999</v>
      </c>
      <c r="P114" s="5">
        <v>166.56833940999999</v>
      </c>
      <c r="Q114" s="5">
        <v>166.56833940999999</v>
      </c>
      <c r="R114" s="5">
        <v>166.56833940999999</v>
      </c>
      <c r="S114" s="5">
        <v>166.56833940999999</v>
      </c>
      <c r="T114" s="5">
        <v>230.55857616</v>
      </c>
      <c r="U114" s="5">
        <v>230.55857616</v>
      </c>
      <c r="V114" s="5">
        <v>352.80634673999998</v>
      </c>
      <c r="W114" s="5">
        <v>352.80634673999998</v>
      </c>
      <c r="X114" s="5">
        <v>352.80634673999998</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78.503108499999996</v>
      </c>
      <c r="Q117" s="5">
        <v>169.16059457</v>
      </c>
      <c r="R117" s="5">
        <v>169.16059457</v>
      </c>
      <c r="S117" s="5">
        <v>169.16059457</v>
      </c>
      <c r="T117" s="5">
        <v>169.16059457</v>
      </c>
      <c r="U117" s="5">
        <v>169.16059457</v>
      </c>
      <c r="V117" s="5">
        <v>169.16059457</v>
      </c>
      <c r="W117" s="5">
        <v>169.16059457</v>
      </c>
      <c r="X117" s="5">
        <v>169.16059457</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321.77691025000001</v>
      </c>
      <c r="O118" s="5">
        <v>321.77691025000001</v>
      </c>
      <c r="P118" s="5">
        <v>321.77691025000001</v>
      </c>
      <c r="Q118" s="5">
        <v>321.77691025000001</v>
      </c>
      <c r="R118" s="5">
        <v>321.77691025000001</v>
      </c>
      <c r="S118" s="5">
        <v>321.77691025000001</v>
      </c>
      <c r="T118" s="5">
        <v>321.77691025000001</v>
      </c>
      <c r="U118" s="5">
        <v>321.77691025000001</v>
      </c>
      <c r="V118" s="5">
        <v>321.77691025000001</v>
      </c>
      <c r="W118" s="5">
        <v>321.77691025000001</v>
      </c>
      <c r="X118" s="5">
        <v>321.77691025000001</v>
      </c>
    </row>
    <row r="119" spans="1:24">
      <c r="A119" s="54" t="s">
        <v>148</v>
      </c>
      <c r="B119" s="54" t="s">
        <v>224</v>
      </c>
      <c r="C119" s="54" t="s">
        <v>225</v>
      </c>
      <c r="D119" s="5">
        <v>0</v>
      </c>
      <c r="E119" s="5">
        <v>0</v>
      </c>
      <c r="F119" s="5">
        <v>117.755267</v>
      </c>
      <c r="G119" s="5">
        <v>243.59900436999999</v>
      </c>
      <c r="H119" s="5">
        <v>378.71837410000001</v>
      </c>
      <c r="I119" s="5">
        <v>519.86310519000006</v>
      </c>
      <c r="J119" s="5">
        <v>761.13010243999997</v>
      </c>
      <c r="K119" s="5">
        <v>765.97080385000004</v>
      </c>
      <c r="L119" s="5">
        <v>877.22747038</v>
      </c>
      <c r="M119" s="5">
        <v>969.53472524999995</v>
      </c>
      <c r="N119" s="5">
        <v>1014.3463616399999</v>
      </c>
      <c r="O119" s="5">
        <v>1150.4117447900001</v>
      </c>
      <c r="P119" s="5">
        <v>1319.8723794</v>
      </c>
      <c r="Q119" s="5">
        <v>1404.5881242999999</v>
      </c>
      <c r="R119" s="5">
        <v>1655.76453029</v>
      </c>
      <c r="S119" s="5">
        <v>1655.76453029</v>
      </c>
      <c r="T119" s="5">
        <v>1815.32956036</v>
      </c>
      <c r="U119" s="5">
        <v>1815.32956036</v>
      </c>
      <c r="V119" s="5">
        <v>1955.6533171799999</v>
      </c>
      <c r="W119" s="5">
        <v>1955.6533171799999</v>
      </c>
      <c r="X119" s="5">
        <v>1955.6533171799999</v>
      </c>
    </row>
    <row r="120" spans="1:24">
      <c r="A120" s="101" t="s">
        <v>227</v>
      </c>
      <c r="B120" s="101"/>
      <c r="C120" s="86"/>
      <c r="D120" s="55">
        <v>0</v>
      </c>
      <c r="E120" s="55">
        <v>1877.2</v>
      </c>
      <c r="F120" s="55">
        <v>2288.1447895199999</v>
      </c>
      <c r="G120" s="55">
        <v>2413.9885268899998</v>
      </c>
      <c r="H120" s="55">
        <v>5854.1907993399991</v>
      </c>
      <c r="I120" s="55">
        <v>9811.3765947099982</v>
      </c>
      <c r="J120" s="55">
        <v>14625.67306286</v>
      </c>
      <c r="K120" s="55">
        <v>16045.776133199999</v>
      </c>
      <c r="L120" s="55">
        <v>17086.844220160001</v>
      </c>
      <c r="M120" s="55">
        <v>20657.300076719999</v>
      </c>
      <c r="N120" s="55">
        <v>24718.746864340003</v>
      </c>
      <c r="O120" s="55">
        <v>31224.481518349996</v>
      </c>
      <c r="P120" s="55">
        <v>34325.177543160011</v>
      </c>
      <c r="Q120" s="55">
        <v>35112.033319999995</v>
      </c>
      <c r="R120" s="55">
        <v>44887.985787629994</v>
      </c>
      <c r="S120" s="55">
        <v>45098.744885879998</v>
      </c>
      <c r="T120" s="55">
        <v>50686.223478020001</v>
      </c>
      <c r="U120" s="55">
        <v>50994.494749900005</v>
      </c>
      <c r="V120" s="55">
        <v>52260.45320104</v>
      </c>
      <c r="W120" s="55">
        <v>55164.603696479993</v>
      </c>
      <c r="X120" s="55">
        <v>55263.305389719993</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153</v>
      </c>
      <c r="B3" s="103"/>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140.88790397000014</v>
      </c>
      <c r="F5" s="5">
        <v>136.40748203500044</v>
      </c>
      <c r="G5" s="5">
        <v>139.13363277000113</v>
      </c>
      <c r="H5" s="5">
        <v>141.48085616500086</v>
      </c>
      <c r="I5" s="5">
        <v>138.75210816500015</v>
      </c>
      <c r="J5" s="5">
        <v>141.41046050999947</v>
      </c>
      <c r="K5" s="5">
        <v>120.7582862200006</v>
      </c>
      <c r="L5" s="5">
        <v>132.4248038850001</v>
      </c>
      <c r="M5" s="5">
        <v>134.31007491000017</v>
      </c>
      <c r="N5" s="5">
        <v>131.31792002999944</v>
      </c>
      <c r="O5" s="5">
        <v>141.25296020000053</v>
      </c>
      <c r="P5" s="5">
        <v>137.07009437000039</v>
      </c>
      <c r="Q5" s="5">
        <v>138.26843811000106</v>
      </c>
      <c r="R5" s="5">
        <v>140.99805016000025</v>
      </c>
      <c r="S5" s="5">
        <v>138.43013558000061</v>
      </c>
      <c r="T5" s="5">
        <v>140.65336878999952</v>
      </c>
      <c r="U5" s="5">
        <v>120.82340919000077</v>
      </c>
      <c r="V5" s="5">
        <v>132.7379486399995</v>
      </c>
      <c r="W5" s="5">
        <v>133.49092520500082</v>
      </c>
      <c r="X5" s="5">
        <v>130.39868127000034</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142.81868194347692</v>
      </c>
      <c r="E8" s="5">
        <v>943.8287967850008</v>
      </c>
      <c r="F8" s="5">
        <v>939.86400733000164</v>
      </c>
      <c r="G8" s="5">
        <v>931.48331820499948</v>
      </c>
      <c r="H8" s="5">
        <v>942.55511784499765</v>
      </c>
      <c r="I8" s="5">
        <v>948.51838938499816</v>
      </c>
      <c r="J8" s="5">
        <v>948.66254210499801</v>
      </c>
      <c r="K8" s="5">
        <v>776.50779414500141</v>
      </c>
      <c r="L8" s="5">
        <v>875.66306105000263</v>
      </c>
      <c r="M8" s="5">
        <v>885.02122598999551</v>
      </c>
      <c r="N8" s="5">
        <v>918.69150060999766</v>
      </c>
      <c r="O8" s="5">
        <v>948.54291491500248</v>
      </c>
      <c r="P8" s="5">
        <v>940.620396954998</v>
      </c>
      <c r="Q8" s="5">
        <v>930.15744964999578</v>
      </c>
      <c r="R8" s="5">
        <v>943.11305323999864</v>
      </c>
      <c r="S8" s="5">
        <v>940.41221714500443</v>
      </c>
      <c r="T8" s="5">
        <v>945.9593818249997</v>
      </c>
      <c r="U8" s="5">
        <v>776.76297240500071</v>
      </c>
      <c r="V8" s="5">
        <v>876.79983779000338</v>
      </c>
      <c r="W8" s="5">
        <v>882.64349491999985</v>
      </c>
      <c r="X8" s="5">
        <v>914.87274360000276</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145</v>
      </c>
      <c r="B11" s="54" t="s">
        <v>168</v>
      </c>
      <c r="C11" s="54" t="s">
        <v>169</v>
      </c>
      <c r="D11" s="5">
        <v>0</v>
      </c>
      <c r="E11" s="5">
        <v>0</v>
      </c>
      <c r="F11" s="5">
        <v>1102.9400641184027</v>
      </c>
      <c r="G11" s="5">
        <v>1129.1917953105981</v>
      </c>
      <c r="H11" s="5">
        <v>1141.8773674113013</v>
      </c>
      <c r="I11" s="5">
        <v>1144.9723862370802</v>
      </c>
      <c r="J11" s="5">
        <v>1121.9845328155379</v>
      </c>
      <c r="K11" s="5">
        <v>917.61596790467684</v>
      </c>
      <c r="L11" s="5">
        <v>1031.3512568384676</v>
      </c>
      <c r="M11" s="5">
        <v>1056.6235906311265</v>
      </c>
      <c r="N11" s="5">
        <v>1137.8516293602033</v>
      </c>
      <c r="O11" s="5">
        <v>1123.0388585137978</v>
      </c>
      <c r="P11" s="5">
        <v>1105.5858821534746</v>
      </c>
      <c r="Q11" s="5">
        <v>1136.9169575631042</v>
      </c>
      <c r="R11" s="5">
        <v>1145.4838692875819</v>
      </c>
      <c r="S11" s="5">
        <v>1145.0984246601552</v>
      </c>
      <c r="T11" s="5">
        <v>1114.2649143021092</v>
      </c>
      <c r="U11" s="5">
        <v>922.94494291952708</v>
      </c>
      <c r="V11" s="5">
        <v>1035.5245332929126</v>
      </c>
      <c r="W11" s="5">
        <v>1049.1330936168754</v>
      </c>
      <c r="X11" s="5">
        <v>1135.3773380896532</v>
      </c>
    </row>
    <row r="12" spans="1:26">
      <c r="A12" s="54" t="s">
        <v>145</v>
      </c>
      <c r="B12" s="54" t="s">
        <v>170</v>
      </c>
      <c r="C12" s="54" t="s">
        <v>171</v>
      </c>
      <c r="D12" s="5">
        <v>0</v>
      </c>
      <c r="E12" s="5">
        <v>0</v>
      </c>
      <c r="F12" s="5">
        <v>321.55833995182786</v>
      </c>
      <c r="G12" s="5">
        <v>324.02209634881956</v>
      </c>
      <c r="H12" s="5">
        <v>334.12557215439517</v>
      </c>
      <c r="I12" s="5">
        <v>334.57721259615863</v>
      </c>
      <c r="J12" s="5">
        <v>331.92662575163735</v>
      </c>
      <c r="K12" s="5">
        <v>279.16741305468804</v>
      </c>
      <c r="L12" s="5">
        <v>302.91990186643721</v>
      </c>
      <c r="M12" s="5">
        <v>314.03650496794666</v>
      </c>
      <c r="N12" s="5">
        <v>335.25545454536837</v>
      </c>
      <c r="O12" s="5">
        <v>332.263039028273</v>
      </c>
      <c r="P12" s="5">
        <v>322.81499282090653</v>
      </c>
      <c r="Q12" s="5">
        <v>325.14848469510338</v>
      </c>
      <c r="R12" s="5">
        <v>335.17098103865857</v>
      </c>
      <c r="S12" s="5">
        <v>333.90811486362315</v>
      </c>
      <c r="T12" s="5">
        <v>329.52047482332517</v>
      </c>
      <c r="U12" s="5">
        <v>281.57812208406762</v>
      </c>
      <c r="V12" s="5">
        <v>303.80524866486945</v>
      </c>
      <c r="W12" s="5">
        <v>312.4257658913765</v>
      </c>
      <c r="X12" s="5">
        <v>332.99226877715955</v>
      </c>
    </row>
    <row r="13" spans="1:26">
      <c r="A13" s="54" t="s">
        <v>128</v>
      </c>
      <c r="B13" s="54" t="s">
        <v>172</v>
      </c>
      <c r="C13" s="54" t="s">
        <v>173</v>
      </c>
      <c r="D13" s="5">
        <v>319.27868220500045</v>
      </c>
      <c r="E13" s="5">
        <v>314.75083676999833</v>
      </c>
      <c r="F13" s="5">
        <v>315.55493034000096</v>
      </c>
      <c r="G13" s="5">
        <v>305.91381552500053</v>
      </c>
      <c r="H13" s="5">
        <v>327.1152979799981</v>
      </c>
      <c r="I13" s="5">
        <v>328.82066023500056</v>
      </c>
      <c r="J13" s="5">
        <v>318.75987568999994</v>
      </c>
      <c r="K13" s="5">
        <v>277.30191913999977</v>
      </c>
      <c r="L13" s="5">
        <v>291.32923492499958</v>
      </c>
      <c r="M13" s="5">
        <v>308.10457426499829</v>
      </c>
      <c r="N13" s="5">
        <v>320.68747314499984</v>
      </c>
      <c r="O13" s="5">
        <v>318.31056137499945</v>
      </c>
      <c r="P13" s="5">
        <v>315.90601176999957</v>
      </c>
      <c r="Q13" s="5">
        <v>307.75328250000013</v>
      </c>
      <c r="R13" s="5">
        <v>327.37207860499979</v>
      </c>
      <c r="S13" s="5">
        <v>329.09265777500184</v>
      </c>
      <c r="T13" s="5">
        <v>316.34642623499929</v>
      </c>
      <c r="U13" s="5">
        <v>278.24993302500116</v>
      </c>
      <c r="V13" s="5">
        <v>292.64061339000068</v>
      </c>
      <c r="W13" s="5">
        <v>307.48129956499946</v>
      </c>
      <c r="X13" s="5">
        <v>319.63835505500049</v>
      </c>
    </row>
    <row r="14" spans="1:26">
      <c r="A14" s="54" t="s">
        <v>128</v>
      </c>
      <c r="B14" s="54" t="s">
        <v>174</v>
      </c>
      <c r="C14" s="54" t="s">
        <v>175</v>
      </c>
      <c r="D14" s="5">
        <v>787.05027690000281</v>
      </c>
      <c r="E14" s="5">
        <v>755.69860140000287</v>
      </c>
      <c r="F14" s="5">
        <v>762.83570489999931</v>
      </c>
      <c r="G14" s="5">
        <v>715.63141830000143</v>
      </c>
      <c r="H14" s="5">
        <v>778.27366740000082</v>
      </c>
      <c r="I14" s="5">
        <v>764.70996089999971</v>
      </c>
      <c r="J14" s="5">
        <v>768.1773906000027</v>
      </c>
      <c r="K14" s="5">
        <v>646.68593010000245</v>
      </c>
      <c r="L14" s="5">
        <v>692.33326919999524</v>
      </c>
      <c r="M14" s="5">
        <v>722.08678469999836</v>
      </c>
      <c r="N14" s="5">
        <v>786.64462170000468</v>
      </c>
      <c r="O14" s="5">
        <v>767.97682680000366</v>
      </c>
      <c r="P14" s="5">
        <v>767.21780309999622</v>
      </c>
      <c r="Q14" s="5">
        <v>723.32387700000311</v>
      </c>
      <c r="R14" s="5">
        <v>780.72863399999869</v>
      </c>
      <c r="S14" s="5">
        <v>765.81968249999795</v>
      </c>
      <c r="T14" s="5">
        <v>763.47576389999676</v>
      </c>
      <c r="U14" s="5">
        <v>651.09260160000031</v>
      </c>
      <c r="V14" s="5">
        <v>693.0074007000037</v>
      </c>
      <c r="W14" s="5">
        <v>718.51427099999898</v>
      </c>
      <c r="X14" s="5">
        <v>784.13937029999931</v>
      </c>
    </row>
    <row r="15" spans="1:26">
      <c r="A15" s="54" t="s">
        <v>128</v>
      </c>
      <c r="B15" s="54" t="s">
        <v>176</v>
      </c>
      <c r="C15" s="54" t="s">
        <v>177</v>
      </c>
      <c r="D15" s="5">
        <v>1761.3583757000149</v>
      </c>
      <c r="E15" s="5">
        <v>1742.4725044999973</v>
      </c>
      <c r="F15" s="5">
        <v>1710.9923887000066</v>
      </c>
      <c r="G15" s="5">
        <v>1694.9411409000031</v>
      </c>
      <c r="H15" s="5">
        <v>1784.1150222000026</v>
      </c>
      <c r="I15" s="5">
        <v>1765.5974770000041</v>
      </c>
      <c r="J15" s="5">
        <v>1768.9866312999986</v>
      </c>
      <c r="K15" s="5">
        <v>1529.6110627000012</v>
      </c>
      <c r="L15" s="5">
        <v>1590.3711102999976</v>
      </c>
      <c r="M15" s="5">
        <v>1699.2737741000024</v>
      </c>
      <c r="N15" s="5">
        <v>1774.0799293000032</v>
      </c>
      <c r="O15" s="5">
        <v>1767.9560864</v>
      </c>
      <c r="P15" s="5">
        <v>1709.5580222000115</v>
      </c>
      <c r="Q15" s="5">
        <v>1690.7912594999998</v>
      </c>
      <c r="R15" s="5">
        <v>1785.3786145999927</v>
      </c>
      <c r="S15" s="5">
        <v>1767.8901282000006</v>
      </c>
      <c r="T15" s="5">
        <v>1758.080564100004</v>
      </c>
      <c r="U15" s="5">
        <v>1541.5561294000074</v>
      </c>
      <c r="V15" s="5">
        <v>1596.8561895999972</v>
      </c>
      <c r="W15" s="5">
        <v>1699.3152273999917</v>
      </c>
      <c r="X15" s="5">
        <v>1769.911213700012</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325.78244179881744</v>
      </c>
      <c r="G27" s="5">
        <v>318.22899024953881</v>
      </c>
      <c r="H27" s="5">
        <v>947.50993240000173</v>
      </c>
      <c r="I27" s="5">
        <v>960.32246119999775</v>
      </c>
      <c r="J27" s="5">
        <v>908.55637960000035</v>
      </c>
      <c r="K27" s="5">
        <v>820.96547480000402</v>
      </c>
      <c r="L27" s="5">
        <v>848.24995040000215</v>
      </c>
      <c r="M27" s="5">
        <v>823.44880199999477</v>
      </c>
      <c r="N27" s="5">
        <v>797.37311000000193</v>
      </c>
      <c r="O27" s="5">
        <v>860.9805928000003</v>
      </c>
      <c r="P27" s="5">
        <v>824.0923428000051</v>
      </c>
      <c r="Q27" s="5">
        <v>798.78425000000345</v>
      </c>
      <c r="R27" s="5">
        <v>930.51435040000092</v>
      </c>
      <c r="S27" s="5">
        <v>944.99875080000197</v>
      </c>
      <c r="T27" s="5">
        <v>880.3578411999996</v>
      </c>
      <c r="U27" s="5">
        <v>820.75539479999986</v>
      </c>
      <c r="V27" s="5">
        <v>848.7569448000005</v>
      </c>
      <c r="W27" s="5">
        <v>831.14754079999841</v>
      </c>
      <c r="X27" s="5">
        <v>811.00677680000103</v>
      </c>
    </row>
    <row r="28" spans="1:24">
      <c r="A28" s="54" t="s">
        <v>147</v>
      </c>
      <c r="B28" s="54" t="s">
        <v>202</v>
      </c>
      <c r="C28" s="54" t="s">
        <v>203</v>
      </c>
      <c r="D28" s="5">
        <v>0</v>
      </c>
      <c r="E28" s="5">
        <v>0</v>
      </c>
      <c r="F28" s="5">
        <v>129.39217511000004</v>
      </c>
      <c r="G28" s="5">
        <v>122.7831967999999</v>
      </c>
      <c r="H28" s="5">
        <v>122.63191814499953</v>
      </c>
      <c r="I28" s="5">
        <v>111.84934915000053</v>
      </c>
      <c r="J28" s="5">
        <v>120.02939244999973</v>
      </c>
      <c r="K28" s="5">
        <v>116.10647405499972</v>
      </c>
      <c r="L28" s="5">
        <v>125.49257330500032</v>
      </c>
      <c r="M28" s="5">
        <v>120.47526975000048</v>
      </c>
      <c r="N28" s="5">
        <v>119.86725893999973</v>
      </c>
      <c r="O28" s="5">
        <v>127.4012792249991</v>
      </c>
      <c r="P28" s="5">
        <v>127.85641165000052</v>
      </c>
      <c r="Q28" s="5">
        <v>120.92787525500025</v>
      </c>
      <c r="R28" s="5">
        <v>122.46843725441114</v>
      </c>
      <c r="S28" s="5">
        <v>124.3104904249997</v>
      </c>
      <c r="T28" s="5">
        <v>130.16201335499943</v>
      </c>
      <c r="U28" s="5">
        <v>118.31405971000017</v>
      </c>
      <c r="V28" s="5">
        <v>124.30537504000037</v>
      </c>
      <c r="W28" s="5">
        <v>123.46945523000058</v>
      </c>
      <c r="X28" s="5">
        <v>122.81454256499943</v>
      </c>
    </row>
    <row r="29" spans="1:24">
      <c r="A29" s="54" t="s">
        <v>147</v>
      </c>
      <c r="B29" s="54" t="s">
        <v>204</v>
      </c>
      <c r="C29" s="54" t="s">
        <v>205</v>
      </c>
      <c r="D29" s="5">
        <v>0</v>
      </c>
      <c r="E29" s="5">
        <v>523.51243940000063</v>
      </c>
      <c r="F29" s="5">
        <v>504.95013520000083</v>
      </c>
      <c r="G29" s="5">
        <v>510.08781300000368</v>
      </c>
      <c r="H29" s="5">
        <v>506.28356539999874</v>
      </c>
      <c r="I29" s="5">
        <v>495.95241948933568</v>
      </c>
      <c r="J29" s="5">
        <v>503.96740931847563</v>
      </c>
      <c r="K29" s="5">
        <v>483.60288820000011</v>
      </c>
      <c r="L29" s="5">
        <v>497.16060879999981</v>
      </c>
      <c r="M29" s="5">
        <v>484.55692187670559</v>
      </c>
      <c r="N29" s="5">
        <v>496.95505580000207</v>
      </c>
      <c r="O29" s="5">
        <v>523.07640553659223</v>
      </c>
      <c r="P29" s="5">
        <v>503.72281500000184</v>
      </c>
      <c r="Q29" s="5">
        <v>505.40540320000093</v>
      </c>
      <c r="R29" s="5">
        <v>507.22223429307667</v>
      </c>
      <c r="S29" s="5">
        <v>524.37042599999836</v>
      </c>
      <c r="T29" s="5">
        <v>523.16936131155751</v>
      </c>
      <c r="U29" s="5">
        <v>486.18583209660721</v>
      </c>
      <c r="V29" s="5">
        <v>493.42250406214248</v>
      </c>
      <c r="W29" s="5">
        <v>490.12439279999921</v>
      </c>
      <c r="X29" s="5">
        <v>499.72367530261397</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478.68448358069708</v>
      </c>
      <c r="E34" s="5">
        <v>489.4245617695812</v>
      </c>
      <c r="F34" s="5">
        <v>464.2221500176791</v>
      </c>
      <c r="G34" s="5">
        <v>480.64132282568926</v>
      </c>
      <c r="H34" s="5">
        <v>474.22321523588886</v>
      </c>
      <c r="I34" s="5">
        <v>463.33749349645836</v>
      </c>
      <c r="J34" s="5">
        <v>475.15058611203199</v>
      </c>
      <c r="K34" s="5">
        <v>448.87755539686401</v>
      </c>
      <c r="L34" s="5">
        <v>463.67943833788559</v>
      </c>
      <c r="M34" s="5">
        <v>455.05055182304415</v>
      </c>
      <c r="N34" s="5">
        <v>468.78578225859764</v>
      </c>
      <c r="O34" s="5">
        <v>476.15490383475128</v>
      </c>
      <c r="P34" s="5">
        <v>458.6035514578416</v>
      </c>
      <c r="Q34" s="5">
        <v>474.44110738987405</v>
      </c>
      <c r="R34" s="5">
        <v>475.07518082708111</v>
      </c>
      <c r="S34" s="5">
        <v>487.79272384136925</v>
      </c>
      <c r="T34" s="5">
        <v>487.85058180466149</v>
      </c>
      <c r="U34" s="5">
        <v>452.78344701851256</v>
      </c>
      <c r="V34" s="5">
        <v>464.39454805742992</v>
      </c>
      <c r="W34" s="5">
        <v>464.41820220305493</v>
      </c>
      <c r="X34" s="5">
        <v>479.91819356820082</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226</v>
      </c>
      <c r="B40" s="102"/>
      <c r="C40" s="54"/>
      <c r="D40" s="5">
        <v>0</v>
      </c>
      <c r="E40" s="5">
        <v>0</v>
      </c>
      <c r="F40" s="5">
        <v>0</v>
      </c>
      <c r="G40" s="5">
        <v>586.84290272552619</v>
      </c>
      <c r="H40" s="5">
        <v>2981.9750572374201</v>
      </c>
      <c r="I40" s="5">
        <v>11905.088221182416</v>
      </c>
      <c r="J40" s="5">
        <v>12187.970900137338</v>
      </c>
      <c r="K40" s="5">
        <v>10859.17625379548</v>
      </c>
      <c r="L40" s="5">
        <v>10940.783097671005</v>
      </c>
      <c r="M40" s="5">
        <v>11583.047124921124</v>
      </c>
      <c r="N40" s="5">
        <v>11547.78327044135</v>
      </c>
      <c r="O40" s="5">
        <v>12020.640847642351</v>
      </c>
      <c r="P40" s="5">
        <v>11701.194703021431</v>
      </c>
      <c r="Q40" s="5">
        <v>11569.68955320102</v>
      </c>
      <c r="R40" s="5">
        <v>12003.627604882866</v>
      </c>
      <c r="S40" s="5">
        <v>11823.27368136722</v>
      </c>
      <c r="T40" s="5">
        <v>12149.812062083698</v>
      </c>
      <c r="U40" s="5">
        <v>10912.387019543892</v>
      </c>
      <c r="V40" s="5">
        <v>11050.94866152595</v>
      </c>
      <c r="W40" s="5">
        <v>11561.500670066691</v>
      </c>
      <c r="X40" s="5">
        <v>11597.882464311768</v>
      </c>
    </row>
    <row r="41" spans="1:24">
      <c r="A41" s="101" t="s">
        <v>229</v>
      </c>
      <c r="B41" s="101"/>
      <c r="C41" s="86"/>
      <c r="D41" s="55">
        <v>3489.1905003291922</v>
      </c>
      <c r="E41" s="55">
        <v>4910.5756445945817</v>
      </c>
      <c r="F41" s="55">
        <v>6714.4998195017361</v>
      </c>
      <c r="G41" s="55">
        <v>7258.9014429601812</v>
      </c>
      <c r="H41" s="55">
        <v>10482.166589574006</v>
      </c>
      <c r="I41" s="55">
        <v>19362.498139036448</v>
      </c>
      <c r="J41" s="55">
        <v>19595.582726390021</v>
      </c>
      <c r="K41" s="55">
        <v>17276.377019511718</v>
      </c>
      <c r="L41" s="55">
        <v>17791.758306578791</v>
      </c>
      <c r="M41" s="55">
        <v>18586.035199934937</v>
      </c>
      <c r="N41" s="55">
        <v>18835.293006130527</v>
      </c>
      <c r="O41" s="55">
        <v>19407.595276270771</v>
      </c>
      <c r="P41" s="55">
        <v>18914.243027298668</v>
      </c>
      <c r="Q41" s="55">
        <v>18721.607938064106</v>
      </c>
      <c r="R41" s="55">
        <v>19497.153088588668</v>
      </c>
      <c r="S41" s="55">
        <v>19325.397433157374</v>
      </c>
      <c r="T41" s="55">
        <v>19539.652753730348</v>
      </c>
      <c r="U41" s="55">
        <v>17363.433863792616</v>
      </c>
      <c r="V41" s="55">
        <v>17913.199805563308</v>
      </c>
      <c r="W41" s="55">
        <v>18573.664338697989</v>
      </c>
      <c r="X41" s="55">
        <v>18898.675623339412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3110.4998709627903</v>
      </c>
      <c r="E45" s="5">
        <v>2963.2201057151678</v>
      </c>
      <c r="F45" s="5">
        <v>2629.6040575342795</v>
      </c>
      <c r="G45" s="5">
        <v>2644.26997298679</v>
      </c>
      <c r="H45" s="5">
        <v>3083.4622115470966</v>
      </c>
      <c r="I45" s="5">
        <v>3130.3897687780118</v>
      </c>
      <c r="J45" s="5">
        <v>3162.4220290590511</v>
      </c>
      <c r="K45" s="5">
        <v>3000.11206287916</v>
      </c>
      <c r="L45" s="5">
        <v>3136.341717575553</v>
      </c>
      <c r="M45" s="5">
        <v>3269.7414146515016</v>
      </c>
      <c r="N45" s="5">
        <v>3234.3530809459571</v>
      </c>
      <c r="O45" s="5">
        <v>3330.4879715940351</v>
      </c>
      <c r="P45" s="5">
        <v>2978.1935096850011</v>
      </c>
      <c r="Q45" s="5">
        <v>3041.0959994319624</v>
      </c>
      <c r="R45" s="5">
        <v>3290.0765231191222</v>
      </c>
      <c r="S45" s="5">
        <v>3279.8685387960627</v>
      </c>
      <c r="T45" s="5">
        <v>3364.8031517702561</v>
      </c>
      <c r="U45" s="5">
        <v>3033.8391723900049</v>
      </c>
      <c r="V45" s="5">
        <v>3221.3483489850123</v>
      </c>
      <c r="W45" s="5">
        <v>3318.4260570299962</v>
      </c>
      <c r="X45" s="5">
        <v>3205.5909334950111</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2943.9048905800692</v>
      </c>
      <c r="E48" s="5">
        <v>2730.7945681909496</v>
      </c>
      <c r="F48" s="5">
        <v>2593.6033780160033</v>
      </c>
      <c r="G48" s="5">
        <v>2676.690621597339</v>
      </c>
      <c r="H48" s="5">
        <v>2764.0062543178547</v>
      </c>
      <c r="I48" s="5">
        <v>2976.2811599100792</v>
      </c>
      <c r="J48" s="5">
        <v>2822.5490992990135</v>
      </c>
      <c r="K48" s="5">
        <v>2788.0761625846148</v>
      </c>
      <c r="L48" s="5">
        <v>2748.1577688978455</v>
      </c>
      <c r="M48" s="5">
        <v>2825.608659441511</v>
      </c>
      <c r="N48" s="5">
        <v>3019.1093438729799</v>
      </c>
      <c r="O48" s="5">
        <v>2854.2085832559533</v>
      </c>
      <c r="P48" s="5">
        <v>2707.4531982934295</v>
      </c>
      <c r="Q48" s="5">
        <v>2836.4234647251074</v>
      </c>
      <c r="R48" s="5">
        <v>2885.5281409190115</v>
      </c>
      <c r="S48" s="5">
        <v>3000.4018297341972</v>
      </c>
      <c r="T48" s="5">
        <v>2878.5845160086028</v>
      </c>
      <c r="U48" s="5">
        <v>2799.9553201098984</v>
      </c>
      <c r="V48" s="5">
        <v>2765.4753730574912</v>
      </c>
      <c r="W48" s="5">
        <v>2857.3758076546019</v>
      </c>
      <c r="X48" s="5">
        <v>2991.6563649986174</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2324.1310653591895</v>
      </c>
      <c r="E50" s="5">
        <v>2262.0372099723891</v>
      </c>
      <c r="F50" s="5">
        <v>2141.4939489956355</v>
      </c>
      <c r="G50" s="5">
        <v>2216.811867702711</v>
      </c>
      <c r="H50" s="5">
        <v>2237.8972342270044</v>
      </c>
      <c r="I50" s="5">
        <v>2485.1671000938863</v>
      </c>
      <c r="J50" s="5">
        <v>2344.7821047851444</v>
      </c>
      <c r="K50" s="5">
        <v>2453.3146518823446</v>
      </c>
      <c r="L50" s="5">
        <v>2466.1489521629678</v>
      </c>
      <c r="M50" s="5">
        <v>2399.1233631004548</v>
      </c>
      <c r="N50" s="5">
        <v>2422.2874105035662</v>
      </c>
      <c r="O50" s="5">
        <v>2413.6421592376987</v>
      </c>
      <c r="P50" s="5">
        <v>2308.9334042951768</v>
      </c>
      <c r="Q50" s="5">
        <v>2438.0623250513754</v>
      </c>
      <c r="R50" s="5">
        <v>2381.8829419460562</v>
      </c>
      <c r="S50" s="5">
        <v>2548.5706959859549</v>
      </c>
      <c r="T50" s="5">
        <v>2432.2508268489451</v>
      </c>
      <c r="U50" s="5">
        <v>2480.5609210510111</v>
      </c>
      <c r="V50" s="5">
        <v>2484.3382047854998</v>
      </c>
      <c r="W50" s="5">
        <v>2429.4318096443631</v>
      </c>
      <c r="X50" s="5">
        <v>2399.1832730101332</v>
      </c>
    </row>
    <row r="51" spans="1:24">
      <c r="A51" s="54" t="s">
        <v>145</v>
      </c>
      <c r="B51" s="54" t="s">
        <v>168</v>
      </c>
      <c r="C51" s="54" t="s">
        <v>169</v>
      </c>
      <c r="D51" s="5">
        <v>0</v>
      </c>
      <c r="E51" s="5">
        <v>0</v>
      </c>
      <c r="F51" s="5">
        <v>0</v>
      </c>
      <c r="G51" s="5">
        <v>0</v>
      </c>
      <c r="H51" s="5">
        <v>170.03861138001619</v>
      </c>
      <c r="I51" s="5">
        <v>185.79442624191648</v>
      </c>
      <c r="J51" s="5">
        <v>168.20866942517594</v>
      </c>
      <c r="K51" s="5">
        <v>174.06010680369428</v>
      </c>
      <c r="L51" s="5">
        <v>181.15155946999187</v>
      </c>
      <c r="M51" s="5">
        <v>180.46797265131164</v>
      </c>
      <c r="N51" s="5">
        <v>174.49567707973222</v>
      </c>
      <c r="O51" s="5">
        <v>173.48330615413914</v>
      </c>
      <c r="P51" s="5">
        <v>169.56067179163426</v>
      </c>
      <c r="Q51" s="5">
        <v>172.53760365676894</v>
      </c>
      <c r="R51" s="5">
        <v>180.46190759691825</v>
      </c>
      <c r="S51" s="5">
        <v>191.31135303761735</v>
      </c>
      <c r="T51" s="5">
        <v>174.20726938093006</v>
      </c>
      <c r="U51" s="5">
        <v>178.03759546039026</v>
      </c>
      <c r="V51" s="5">
        <v>181.08481434599898</v>
      </c>
      <c r="W51" s="5">
        <v>182.68780605600341</v>
      </c>
      <c r="X51" s="5">
        <v>172.51552038736543</v>
      </c>
    </row>
    <row r="52" spans="1:24">
      <c r="A52" s="54" t="s">
        <v>145</v>
      </c>
      <c r="B52" s="54" t="s">
        <v>170</v>
      </c>
      <c r="C52" s="54" t="s">
        <v>171</v>
      </c>
      <c r="D52" s="5">
        <v>4879.6839489742661</v>
      </c>
      <c r="E52" s="5">
        <v>6042.5604538375392</v>
      </c>
      <c r="F52" s="5">
        <v>9376.0333074130958</v>
      </c>
      <c r="G52" s="5">
        <v>8998.9892678728174</v>
      </c>
      <c r="H52" s="5">
        <v>9750.3589653736417</v>
      </c>
      <c r="I52" s="5">
        <v>10459.398912044264</v>
      </c>
      <c r="J52" s="5">
        <v>9712.4652269648577</v>
      </c>
      <c r="K52" s="5">
        <v>10130.631876065465</v>
      </c>
      <c r="L52" s="5">
        <v>9908.2777683628337</v>
      </c>
      <c r="M52" s="5">
        <v>9926.6520061377614</v>
      </c>
      <c r="N52" s="5">
        <v>9483.3696496914054</v>
      </c>
      <c r="O52" s="5">
        <v>9806.4627087903955</v>
      </c>
      <c r="P52" s="5">
        <v>9646.1400719924241</v>
      </c>
      <c r="Q52" s="5">
        <v>9416.6523262067803</v>
      </c>
      <c r="R52" s="5">
        <v>10019.753432696358</v>
      </c>
      <c r="S52" s="5">
        <v>10595.586164853015</v>
      </c>
      <c r="T52" s="5">
        <v>9816.5011671235588</v>
      </c>
      <c r="U52" s="5">
        <v>10194.129400104521</v>
      </c>
      <c r="V52" s="5">
        <v>9915.7230983096888</v>
      </c>
      <c r="W52" s="5">
        <v>9965.2936956231697</v>
      </c>
      <c r="X52" s="5">
        <v>9415.3259208959844</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776.14660172760591</v>
      </c>
      <c r="F56" s="5">
        <v>817.27246049399344</v>
      </c>
      <c r="G56" s="5">
        <v>831.31080789012401</v>
      </c>
      <c r="H56" s="5">
        <v>854.89825340399273</v>
      </c>
      <c r="I56" s="5">
        <v>771.86696934598967</v>
      </c>
      <c r="J56" s="5">
        <v>788.14216897200299</v>
      </c>
      <c r="K56" s="5">
        <v>813.82640054999661</v>
      </c>
      <c r="L56" s="5">
        <v>765.30985031399734</v>
      </c>
      <c r="M56" s="5">
        <v>819.55752334799513</v>
      </c>
      <c r="N56" s="5">
        <v>855.64131794399691</v>
      </c>
      <c r="O56" s="5">
        <v>778.79636769000422</v>
      </c>
      <c r="P56" s="5">
        <v>815.53583875799177</v>
      </c>
      <c r="Q56" s="5">
        <v>840.11203753198845</v>
      </c>
      <c r="R56" s="5">
        <v>842.89660768799081</v>
      </c>
      <c r="S56" s="5">
        <v>767.7394946939969</v>
      </c>
      <c r="T56" s="5">
        <v>778.80380915400087</v>
      </c>
      <c r="U56" s="5">
        <v>807.21263810999517</v>
      </c>
      <c r="V56" s="5">
        <v>765.00183097799584</v>
      </c>
      <c r="W56" s="5">
        <v>816.89447057999701</v>
      </c>
      <c r="X56" s="5">
        <v>857.28111206999358</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672.18689595722185</v>
      </c>
      <c r="E61" s="5">
        <v>595.10846344967445</v>
      </c>
      <c r="F61" s="5">
        <v>642.99022993311712</v>
      </c>
      <c r="G61" s="5">
        <v>610.38048395693181</v>
      </c>
      <c r="H61" s="5">
        <v>676.00608135809114</v>
      </c>
      <c r="I61" s="5">
        <v>608.72128788203509</v>
      </c>
      <c r="J61" s="5">
        <v>596.11554749810705</v>
      </c>
      <c r="K61" s="5">
        <v>613.94528880681651</v>
      </c>
      <c r="L61" s="5">
        <v>590.94479392242613</v>
      </c>
      <c r="M61" s="5">
        <v>637.28861575000144</v>
      </c>
      <c r="N61" s="5">
        <v>674.20963555000344</v>
      </c>
      <c r="O61" s="5">
        <v>615.09887799999899</v>
      </c>
      <c r="P61" s="5">
        <v>652.21085249999805</v>
      </c>
      <c r="Q61" s="5">
        <v>662.23681420020557</v>
      </c>
      <c r="R61" s="5">
        <v>679.58628339999814</v>
      </c>
      <c r="S61" s="5">
        <v>644.68861849999917</v>
      </c>
      <c r="T61" s="5">
        <v>614.75982390000115</v>
      </c>
      <c r="U61" s="5">
        <v>614.20492604999845</v>
      </c>
      <c r="V61" s="5">
        <v>602.75866660000281</v>
      </c>
      <c r="W61" s="5">
        <v>634.5393745500005</v>
      </c>
      <c r="X61" s="5">
        <v>676.63291724999772</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1506.2339623913504</v>
      </c>
      <c r="E64" s="5">
        <v>1358.0309363161043</v>
      </c>
      <c r="F64" s="5">
        <v>1323.3109654335751</v>
      </c>
      <c r="G64" s="5">
        <v>1293.4852760559183</v>
      </c>
      <c r="H64" s="5">
        <v>1380.0915559982627</v>
      </c>
      <c r="I64" s="5">
        <v>1211.769665181344</v>
      </c>
      <c r="J64" s="5">
        <v>1165.1342931433978</v>
      </c>
      <c r="K64" s="5">
        <v>990.71747820443147</v>
      </c>
      <c r="L64" s="5">
        <v>1020.3001325040925</v>
      </c>
      <c r="M64" s="5">
        <v>927.23935290166708</v>
      </c>
      <c r="N64" s="5">
        <v>859.01166861018999</v>
      </c>
      <c r="O64" s="5">
        <v>768.60029014123165</v>
      </c>
      <c r="P64" s="5">
        <v>847.85182908531374</v>
      </c>
      <c r="Q64" s="5">
        <v>781.72251209369892</v>
      </c>
      <c r="R64" s="5">
        <v>757.85240351066636</v>
      </c>
      <c r="S64" s="5">
        <v>845.88841124998078</v>
      </c>
      <c r="T64" s="5">
        <v>880.92142368539055</v>
      </c>
      <c r="U64" s="5">
        <v>939.23874156093245</v>
      </c>
      <c r="V64" s="5">
        <v>998.81343425525984</v>
      </c>
      <c r="W64" s="5">
        <v>937.17776073612549</v>
      </c>
      <c r="X64" s="5">
        <v>890.22857776730859</v>
      </c>
    </row>
    <row r="65" spans="1:24">
      <c r="A65" s="54" t="s">
        <v>146</v>
      </c>
      <c r="B65" s="54" t="s">
        <v>196</v>
      </c>
      <c r="C65" s="54" t="s">
        <v>197</v>
      </c>
      <c r="D65" s="5">
        <v>0</v>
      </c>
      <c r="E65" s="5">
        <v>447.77447864378894</v>
      </c>
      <c r="F65" s="5">
        <v>459.44327266558952</v>
      </c>
      <c r="G65" s="5">
        <v>483.23638385163792</v>
      </c>
      <c r="H65" s="5">
        <v>1432.2491642621947</v>
      </c>
      <c r="I65" s="5">
        <v>2204.7573656137783</v>
      </c>
      <c r="J65" s="5">
        <v>1987.5122472370524</v>
      </c>
      <c r="K65" s="5">
        <v>1891.1755154884027</v>
      </c>
      <c r="L65" s="5">
        <v>1931.7755499284342</v>
      </c>
      <c r="M65" s="5">
        <v>1828.2997783605701</v>
      </c>
      <c r="N65" s="5">
        <v>1800.5349272373562</v>
      </c>
      <c r="O65" s="5">
        <v>1430.3106245131621</v>
      </c>
      <c r="P65" s="5">
        <v>1559.1409185164778</v>
      </c>
      <c r="Q65" s="5">
        <v>1540.3578310366927</v>
      </c>
      <c r="R65" s="5">
        <v>1679.3380614738207</v>
      </c>
      <c r="S65" s="5">
        <v>1678.5595456794865</v>
      </c>
      <c r="T65" s="5">
        <v>1562.2531799595802</v>
      </c>
      <c r="U65" s="5">
        <v>1723.6023073392721</v>
      </c>
      <c r="V65" s="5">
        <v>1847.4643478474759</v>
      </c>
      <c r="W65" s="5">
        <v>1913.8905524462712</v>
      </c>
      <c r="X65" s="5">
        <v>1889.9854850153388</v>
      </c>
    </row>
    <row r="66" spans="1:24">
      <c r="A66" s="54" t="s">
        <v>146</v>
      </c>
      <c r="B66" s="54" t="s">
        <v>198</v>
      </c>
      <c r="C66" s="54" t="s">
        <v>199</v>
      </c>
      <c r="D66" s="5">
        <v>0</v>
      </c>
      <c r="E66" s="5">
        <v>0</v>
      </c>
      <c r="F66" s="5">
        <v>0</v>
      </c>
      <c r="G66" s="5">
        <v>0</v>
      </c>
      <c r="H66" s="5">
        <v>612.207685780411</v>
      </c>
      <c r="I66" s="5">
        <v>5009.6236842005383</v>
      </c>
      <c r="J66" s="5">
        <v>5040.4642471614616</v>
      </c>
      <c r="K66" s="5">
        <v>4946.8838246914447</v>
      </c>
      <c r="L66" s="5">
        <v>4833.8757828378584</v>
      </c>
      <c r="M66" s="5">
        <v>4647.683105829884</v>
      </c>
      <c r="N66" s="5">
        <v>5306.1064050839423</v>
      </c>
      <c r="O66" s="5">
        <v>4176.6965065375025</v>
      </c>
      <c r="P66" s="5">
        <v>4406.2674611754483</v>
      </c>
      <c r="Q66" s="5">
        <v>4586.7526413866008</v>
      </c>
      <c r="R66" s="5">
        <v>4715.07508724531</v>
      </c>
      <c r="S66" s="5">
        <v>4616.1287377390545</v>
      </c>
      <c r="T66" s="5">
        <v>4491.2270158376268</v>
      </c>
      <c r="U66" s="5">
        <v>4785.3666257024279</v>
      </c>
      <c r="V66" s="5">
        <v>4854.4508149893245</v>
      </c>
      <c r="W66" s="5">
        <v>4864.820288169758</v>
      </c>
      <c r="X66" s="5">
        <v>5526.6680019107762</v>
      </c>
    </row>
    <row r="67" spans="1:24">
      <c r="A67" s="54" t="s">
        <v>146</v>
      </c>
      <c r="B67" s="54" t="s">
        <v>200</v>
      </c>
      <c r="C67" s="54" t="s">
        <v>201</v>
      </c>
      <c r="D67" s="5">
        <v>0</v>
      </c>
      <c r="E67" s="5">
        <v>0</v>
      </c>
      <c r="F67" s="5">
        <v>0</v>
      </c>
      <c r="G67" s="5">
        <v>0</v>
      </c>
      <c r="H67" s="5">
        <v>512.95514421276437</v>
      </c>
      <c r="I67" s="5">
        <v>891.26713287197845</v>
      </c>
      <c r="J67" s="5">
        <v>938.20579733433487</v>
      </c>
      <c r="K67" s="5">
        <v>800.96048825540424</v>
      </c>
      <c r="L67" s="5">
        <v>776.60850196221975</v>
      </c>
      <c r="M67" s="5">
        <v>715.27609027586573</v>
      </c>
      <c r="N67" s="5">
        <v>675.69230941593241</v>
      </c>
      <c r="O67" s="5">
        <v>676.29294960933373</v>
      </c>
      <c r="P67" s="5">
        <v>706.82004238752222</v>
      </c>
      <c r="Q67" s="5">
        <v>633.76451549658111</v>
      </c>
      <c r="R67" s="5">
        <v>617.27076895014716</v>
      </c>
      <c r="S67" s="5">
        <v>661.92052544106696</v>
      </c>
      <c r="T67" s="5">
        <v>755.90007791104802</v>
      </c>
      <c r="U67" s="5">
        <v>752.66415830520828</v>
      </c>
      <c r="V67" s="5">
        <v>754.90719359063928</v>
      </c>
      <c r="W67" s="5">
        <v>703.43946235206795</v>
      </c>
      <c r="X67" s="5">
        <v>724.54573100000084</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1774.8624342364424</v>
      </c>
      <c r="E70" s="5">
        <v>2360.5100260022768</v>
      </c>
      <c r="F70" s="5">
        <v>2329.8014074606099</v>
      </c>
      <c r="G70" s="5">
        <v>2310.7437830507761</v>
      </c>
      <c r="H70" s="5">
        <v>2539.3128876694204</v>
      </c>
      <c r="I70" s="5">
        <v>2391.8633938799121</v>
      </c>
      <c r="J70" s="5">
        <v>2242.9589395668413</v>
      </c>
      <c r="K70" s="5">
        <v>2293.3772240998078</v>
      </c>
      <c r="L70" s="5">
        <v>2315.3743379207185</v>
      </c>
      <c r="M70" s="5">
        <v>2208.0581231845576</v>
      </c>
      <c r="N70" s="5">
        <v>2108.7802549732073</v>
      </c>
      <c r="O70" s="5">
        <v>2131.4615497995674</v>
      </c>
      <c r="P70" s="5">
        <v>2228.5279109916505</v>
      </c>
      <c r="Q70" s="5">
        <v>2028.8485508772726</v>
      </c>
      <c r="R70" s="5">
        <v>2420.6521165221147</v>
      </c>
      <c r="S70" s="5">
        <v>2350.5541198654514</v>
      </c>
      <c r="T70" s="5">
        <v>2259.9363920542837</v>
      </c>
      <c r="U70" s="5">
        <v>2417.829778542346</v>
      </c>
      <c r="V70" s="5">
        <v>2477.9401547219481</v>
      </c>
      <c r="W70" s="5">
        <v>2365.6150281844293</v>
      </c>
      <c r="X70" s="5">
        <v>2299.8668710802185</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190.1766224788401</v>
      </c>
      <c r="J77" s="5">
        <v>725.21924617818638</v>
      </c>
      <c r="K77" s="5">
        <v>718.27265065985193</v>
      </c>
      <c r="L77" s="5">
        <v>857.82292351135209</v>
      </c>
      <c r="M77" s="5">
        <v>881.63004787499767</v>
      </c>
      <c r="N77" s="5">
        <v>980.34821375000035</v>
      </c>
      <c r="O77" s="5">
        <v>934.61712862499473</v>
      </c>
      <c r="P77" s="5">
        <v>894.01259899999604</v>
      </c>
      <c r="Q77" s="5">
        <v>982.56543875000364</v>
      </c>
      <c r="R77" s="5">
        <v>929.51692700000001</v>
      </c>
      <c r="S77" s="5">
        <v>957.75846849999357</v>
      </c>
      <c r="T77" s="5">
        <v>939.15402312500203</v>
      </c>
      <c r="U77" s="5">
        <v>922.76834037499464</v>
      </c>
      <c r="V77" s="5">
        <v>870.89417900000035</v>
      </c>
      <c r="W77" s="5">
        <v>586.86311441143084</v>
      </c>
      <c r="X77" s="5">
        <v>606.14463322677898</v>
      </c>
    </row>
    <row r="78" spans="1:24">
      <c r="A78" s="54" t="s">
        <v>148</v>
      </c>
      <c r="B78" s="54" t="s">
        <v>222</v>
      </c>
      <c r="C78" s="54" t="s">
        <v>223</v>
      </c>
      <c r="D78" s="5">
        <v>0</v>
      </c>
      <c r="E78" s="5">
        <v>0</v>
      </c>
      <c r="F78" s="5">
        <v>0</v>
      </c>
      <c r="G78" s="5">
        <v>0</v>
      </c>
      <c r="H78" s="5">
        <v>0</v>
      </c>
      <c r="I78" s="5">
        <v>0</v>
      </c>
      <c r="J78" s="5">
        <v>1001.3793512640675</v>
      </c>
      <c r="K78" s="5">
        <v>952.49153386994703</v>
      </c>
      <c r="L78" s="5">
        <v>1243.8829829166564</v>
      </c>
      <c r="M78" s="5">
        <v>1289.2631106699985</v>
      </c>
      <c r="N78" s="5">
        <v>1449.700688359999</v>
      </c>
      <c r="O78" s="5">
        <v>1356.2523343600078</v>
      </c>
      <c r="P78" s="5">
        <v>1275.5911974399999</v>
      </c>
      <c r="Q78" s="5">
        <v>1354.5312895499981</v>
      </c>
      <c r="R78" s="5">
        <v>1414.8963991500107</v>
      </c>
      <c r="S78" s="5">
        <v>1381.2724833500008</v>
      </c>
      <c r="T78" s="5">
        <v>1360.0015464900093</v>
      </c>
      <c r="U78" s="5">
        <v>1377.8894019200025</v>
      </c>
      <c r="V78" s="5">
        <v>1364.3358474500073</v>
      </c>
      <c r="W78" s="5">
        <v>796.38215547982281</v>
      </c>
      <c r="X78" s="5">
        <v>815.19038937898472</v>
      </c>
    </row>
    <row r="79" spans="1:24">
      <c r="A79" s="54" t="s">
        <v>148</v>
      </c>
      <c r="B79" s="54" t="s">
        <v>224</v>
      </c>
      <c r="C79" s="54" t="s">
        <v>225</v>
      </c>
      <c r="D79" s="5">
        <v>961.11921672475353</v>
      </c>
      <c r="E79" s="5">
        <v>1971.859298524736</v>
      </c>
      <c r="F79" s="5">
        <v>1877.2864853232572</v>
      </c>
      <c r="G79" s="5">
        <v>1989.0198779634779</v>
      </c>
      <c r="H79" s="5">
        <v>1999.6406949192403</v>
      </c>
      <c r="I79" s="5">
        <v>2289.9565492799866</v>
      </c>
      <c r="J79" s="5">
        <v>2036.1703595420624</v>
      </c>
      <c r="K79" s="5">
        <v>2112.7509793953286</v>
      </c>
      <c r="L79" s="5">
        <v>2160.9428072891492</v>
      </c>
      <c r="M79" s="5">
        <v>2183.8312423200127</v>
      </c>
      <c r="N79" s="5">
        <v>2266.6887626399925</v>
      </c>
      <c r="O79" s="5">
        <v>2196.2839142400039</v>
      </c>
      <c r="P79" s="5">
        <v>2085.6339489600036</v>
      </c>
      <c r="Q79" s="5">
        <v>2225.1528146400033</v>
      </c>
      <c r="R79" s="5">
        <v>2240.911762080003</v>
      </c>
      <c r="S79" s="5">
        <v>2301.6924259199927</v>
      </c>
      <c r="T79" s="5">
        <v>2215.7199050400059</v>
      </c>
      <c r="U79" s="5">
        <v>2182.4811232799934</v>
      </c>
      <c r="V79" s="5">
        <v>2178.3812092799972</v>
      </c>
      <c r="W79" s="5">
        <v>1943.3115210968169</v>
      </c>
      <c r="X79" s="5">
        <v>1979.1761930327323</v>
      </c>
    </row>
    <row r="80" spans="1:24">
      <c r="A80" s="102" t="s">
        <v>226</v>
      </c>
      <c r="B80" s="102"/>
      <c r="C80" s="54"/>
      <c r="D80" s="5">
        <v>0</v>
      </c>
      <c r="E80" s="5">
        <v>0</v>
      </c>
      <c r="F80" s="5">
        <v>0</v>
      </c>
      <c r="G80" s="5">
        <v>10991.81017008846</v>
      </c>
      <c r="H80" s="5">
        <v>11265.491840927034</v>
      </c>
      <c r="I80" s="5">
        <v>21115.532739521841</v>
      </c>
      <c r="J80" s="5">
        <v>20429.635278431142</v>
      </c>
      <c r="K80" s="5">
        <v>22104.144860627686</v>
      </c>
      <c r="L80" s="5">
        <v>20156.415779432726</v>
      </c>
      <c r="M80" s="5">
        <v>20664.860360344373</v>
      </c>
      <c r="N80" s="5">
        <v>19797.484771828324</v>
      </c>
      <c r="O80" s="5">
        <v>20098.181331079049</v>
      </c>
      <c r="P80" s="5">
        <v>20617.565142139891</v>
      </c>
      <c r="Q80" s="5">
        <v>21234.471117719011</v>
      </c>
      <c r="R80" s="5">
        <v>25457.127013344696</v>
      </c>
      <c r="S80" s="5">
        <v>25774.7364318818</v>
      </c>
      <c r="T80" s="5">
        <v>24353.367312488936</v>
      </c>
      <c r="U80" s="5">
        <v>26468.776451332153</v>
      </c>
      <c r="V80" s="5">
        <v>24185.132390290993</v>
      </c>
      <c r="W80" s="5">
        <v>24773.239264022464</v>
      </c>
      <c r="X80" s="5">
        <v>23599.860806691235</v>
      </c>
    </row>
    <row r="81" spans="1:24">
      <c r="A81" s="101" t="s">
        <v>229</v>
      </c>
      <c r="B81" s="101"/>
      <c r="C81" s="86"/>
      <c r="D81" s="55">
        <v>18172.622285186084</v>
      </c>
      <c r="E81" s="55">
        <v>21508.042142380233</v>
      </c>
      <c r="F81" s="55">
        <v>24190.839513269158</v>
      </c>
      <c r="G81" s="55">
        <v>35046.748513016981</v>
      </c>
      <c r="H81" s="55">
        <v>39278.616585377022</v>
      </c>
      <c r="I81" s="55">
        <v>55922.566777324399</v>
      </c>
      <c r="J81" s="55">
        <v>55161.364605861905</v>
      </c>
      <c r="K81" s="55">
        <v>56784.741104864384</v>
      </c>
      <c r="L81" s="55">
        <v>55093.331209008822</v>
      </c>
      <c r="M81" s="55">
        <v>55404.580766842468</v>
      </c>
      <c r="N81" s="55">
        <v>55107.814117486589</v>
      </c>
      <c r="O81" s="55">
        <v>53740.876603627083</v>
      </c>
      <c r="P81" s="55">
        <v>53899.438597011962</v>
      </c>
      <c r="Q81" s="55">
        <v>54775.287282354046</v>
      </c>
      <c r="R81" s="55">
        <v>60512.826376642224</v>
      </c>
      <c r="S81" s="55">
        <v>61596.67784522767</v>
      </c>
      <c r="T81" s="55">
        <v>58878.39144077817</v>
      </c>
      <c r="U81" s="55">
        <v>61678.556901633143</v>
      </c>
      <c r="V81" s="55">
        <v>59468.04990848733</v>
      </c>
      <c r="W81" s="55">
        <v>59089.388168037316</v>
      </c>
      <c r="X81" s="55">
        <v>58049.852731210485</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153</v>
      </c>
      <c r="B3" s="103"/>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140.88790396999983</v>
      </c>
      <c r="F5" s="5">
        <v>136.40748203500107</v>
      </c>
      <c r="G5" s="5">
        <v>139.13363277000107</v>
      </c>
      <c r="H5" s="5">
        <v>141.4808561650004</v>
      </c>
      <c r="I5" s="5">
        <v>138.54187726500024</v>
      </c>
      <c r="J5" s="5">
        <v>139.50662633962088</v>
      </c>
      <c r="K5" s="5">
        <v>120.75828622000095</v>
      </c>
      <c r="L5" s="5">
        <v>132.42480388499968</v>
      </c>
      <c r="M5" s="5">
        <v>133.74591604000034</v>
      </c>
      <c r="N5" s="5">
        <v>131.31792002999984</v>
      </c>
      <c r="O5" s="5">
        <v>138.38455631000016</v>
      </c>
      <c r="P5" s="5">
        <v>133.26449851000021</v>
      </c>
      <c r="Q5" s="5">
        <v>133.32327943000067</v>
      </c>
      <c r="R5" s="5">
        <v>134.40092721000036</v>
      </c>
      <c r="S5" s="5">
        <v>134.65442617000016</v>
      </c>
      <c r="T5" s="5">
        <v>132.55540781999989</v>
      </c>
      <c r="U5" s="5">
        <v>117.75496925500039</v>
      </c>
      <c r="V5" s="5">
        <v>126.73554965499932</v>
      </c>
      <c r="W5" s="5">
        <v>126.11798006500035</v>
      </c>
      <c r="X5" s="5">
        <v>121.85920565500027</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943.82879678500285</v>
      </c>
      <c r="F8" s="5">
        <v>939.86400732999778</v>
      </c>
      <c r="G8" s="5">
        <v>931.48331820500005</v>
      </c>
      <c r="H8" s="5">
        <v>942.55511784500129</v>
      </c>
      <c r="I8" s="5">
        <v>948.51838938500055</v>
      </c>
      <c r="J8" s="5">
        <v>948.66254210500199</v>
      </c>
      <c r="K8" s="5">
        <v>776.50779414499971</v>
      </c>
      <c r="L8" s="5">
        <v>875.66306104999762</v>
      </c>
      <c r="M8" s="5">
        <v>884.4713550233198</v>
      </c>
      <c r="N8" s="5">
        <v>918.69150061000028</v>
      </c>
      <c r="O8" s="5">
        <v>943.22156799609672</v>
      </c>
      <c r="P8" s="5">
        <v>936.4101079599975</v>
      </c>
      <c r="Q8" s="5">
        <v>913.98641098175699</v>
      </c>
      <c r="R8" s="5">
        <v>929.61706403499579</v>
      </c>
      <c r="S8" s="5">
        <v>934.09220362000212</v>
      </c>
      <c r="T8" s="5">
        <v>919.51043136138071</v>
      </c>
      <c r="U8" s="5">
        <v>771.94024598299677</v>
      </c>
      <c r="V8" s="5">
        <v>860.14338963456589</v>
      </c>
      <c r="W8" s="5">
        <v>848.6432380099626</v>
      </c>
      <c r="X8" s="5">
        <v>880.6327486924647</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479.31438759999821</v>
      </c>
      <c r="N11" s="5">
        <v>516.12814765247538</v>
      </c>
      <c r="O11" s="5">
        <v>505.12345420000065</v>
      </c>
      <c r="P11" s="5">
        <v>493.99425000000105</v>
      </c>
      <c r="Q11" s="5">
        <v>502.36626540000105</v>
      </c>
      <c r="R11" s="5">
        <v>498.98394140000221</v>
      </c>
      <c r="S11" s="5">
        <v>507.62867340000071</v>
      </c>
      <c r="T11" s="5">
        <v>481.99792926141021</v>
      </c>
      <c r="U11" s="5">
        <v>410.54424991171533</v>
      </c>
      <c r="V11" s="5">
        <v>454.51255460000158</v>
      </c>
      <c r="W11" s="5">
        <v>454.1001029999972</v>
      </c>
      <c r="X11" s="5">
        <v>485.50675919999935</v>
      </c>
    </row>
    <row r="12" spans="1:25">
      <c r="A12" s="54" t="s">
        <v>145</v>
      </c>
      <c r="B12" s="54" t="s">
        <v>170</v>
      </c>
      <c r="C12" s="54" t="s">
        <v>171</v>
      </c>
      <c r="D12" s="5">
        <v>0</v>
      </c>
      <c r="E12" s="5">
        <v>0</v>
      </c>
      <c r="F12" s="5">
        <v>0</v>
      </c>
      <c r="G12" s="5">
        <v>0</v>
      </c>
      <c r="H12" s="5">
        <v>0</v>
      </c>
      <c r="I12" s="5">
        <v>0</v>
      </c>
      <c r="J12" s="5">
        <v>1045.9746311992419</v>
      </c>
      <c r="K12" s="5">
        <v>1362.0222962638477</v>
      </c>
      <c r="L12" s="5">
        <v>2599.861995521479</v>
      </c>
      <c r="M12" s="5">
        <v>3168.9775621000695</v>
      </c>
      <c r="N12" s="5">
        <v>3407.3316667085714</v>
      </c>
      <c r="O12" s="5">
        <v>8634.7712477219466</v>
      </c>
      <c r="P12" s="5">
        <v>12049.98259269661</v>
      </c>
      <c r="Q12" s="5">
        <v>12885.459128657745</v>
      </c>
      <c r="R12" s="5">
        <v>16680.157743714903</v>
      </c>
      <c r="S12" s="5">
        <v>16623.510039175606</v>
      </c>
      <c r="T12" s="5">
        <v>17023.71857679906</v>
      </c>
      <c r="U12" s="5">
        <v>15252.62992050108</v>
      </c>
      <c r="V12" s="5">
        <v>16435.23737645015</v>
      </c>
      <c r="W12" s="5">
        <v>18942.892731496104</v>
      </c>
      <c r="X12" s="5">
        <v>20476.265923870873</v>
      </c>
    </row>
    <row r="13" spans="1:25">
      <c r="A13" s="54" t="s">
        <v>128</v>
      </c>
      <c r="B13" s="54" t="s">
        <v>172</v>
      </c>
      <c r="C13" s="54" t="s">
        <v>173</v>
      </c>
      <c r="D13" s="5">
        <v>0</v>
      </c>
      <c r="E13" s="5">
        <v>314.75083676999918</v>
      </c>
      <c r="F13" s="5">
        <v>315.55493034000051</v>
      </c>
      <c r="G13" s="5">
        <v>305.9138155249999</v>
      </c>
      <c r="H13" s="5">
        <v>327.11529797999907</v>
      </c>
      <c r="I13" s="5">
        <v>326.76940261966928</v>
      </c>
      <c r="J13" s="5">
        <v>316.59003360999918</v>
      </c>
      <c r="K13" s="5">
        <v>277.30191913999852</v>
      </c>
      <c r="L13" s="5">
        <v>290.52867910000015</v>
      </c>
      <c r="M13" s="5">
        <v>305.10114743999873</v>
      </c>
      <c r="N13" s="5">
        <v>3975.7570496353587</v>
      </c>
      <c r="O13" s="5">
        <v>3946.289033210312</v>
      </c>
      <c r="P13" s="5">
        <v>6294.7404017747367</v>
      </c>
      <c r="Q13" s="5">
        <v>6132.2891903113486</v>
      </c>
      <c r="R13" s="5">
        <v>13157.899864751354</v>
      </c>
      <c r="S13" s="5">
        <v>13227.05423040379</v>
      </c>
      <c r="T13" s="5">
        <v>12714.594209643057</v>
      </c>
      <c r="U13" s="5">
        <v>11183.558389334228</v>
      </c>
      <c r="V13" s="5">
        <v>11761.955704203581</v>
      </c>
      <c r="W13" s="5">
        <v>15313.315050690191</v>
      </c>
      <c r="X13" s="5">
        <v>15921.361702493572</v>
      </c>
    </row>
    <row r="14" spans="1:25">
      <c r="A14" s="54" t="s">
        <v>128</v>
      </c>
      <c r="B14" s="54" t="s">
        <v>174</v>
      </c>
      <c r="C14" s="54" t="s">
        <v>175</v>
      </c>
      <c r="D14" s="5">
        <v>0</v>
      </c>
      <c r="E14" s="5">
        <v>289.68446386999938</v>
      </c>
      <c r="F14" s="5">
        <v>762.83570489999909</v>
      </c>
      <c r="G14" s="5">
        <v>715.63141830000029</v>
      </c>
      <c r="H14" s="5">
        <v>778.27366739999979</v>
      </c>
      <c r="I14" s="5">
        <v>764.45630654413549</v>
      </c>
      <c r="J14" s="5">
        <v>768.17739060000054</v>
      </c>
      <c r="K14" s="5">
        <v>646.68593010000222</v>
      </c>
      <c r="L14" s="5">
        <v>690.26197889999628</v>
      </c>
      <c r="M14" s="5">
        <v>722.08678470000052</v>
      </c>
      <c r="N14" s="5">
        <v>781.38269910000542</v>
      </c>
      <c r="O14" s="5">
        <v>764.88659910000069</v>
      </c>
      <c r="P14" s="5">
        <v>758.50624560000097</v>
      </c>
      <c r="Q14" s="5">
        <v>703.54052310000202</v>
      </c>
      <c r="R14" s="5">
        <v>763.021034700001</v>
      </c>
      <c r="S14" s="5">
        <v>752.09570189999715</v>
      </c>
      <c r="T14" s="5">
        <v>735.97605269999679</v>
      </c>
      <c r="U14" s="5">
        <v>646.06439430000239</v>
      </c>
      <c r="V14" s="5">
        <v>670.65674910000234</v>
      </c>
      <c r="W14" s="5">
        <v>692.7104436415824</v>
      </c>
      <c r="X14" s="5">
        <v>747.80687521859886</v>
      </c>
    </row>
    <row r="15" spans="1:25">
      <c r="A15" s="54" t="s">
        <v>128</v>
      </c>
      <c r="B15" s="54" t="s">
        <v>176</v>
      </c>
      <c r="C15" s="54" t="s">
        <v>177</v>
      </c>
      <c r="D15" s="5">
        <v>0</v>
      </c>
      <c r="E15" s="5">
        <v>373.38696525000159</v>
      </c>
      <c r="F15" s="5">
        <v>366.64122614999997</v>
      </c>
      <c r="G15" s="5">
        <v>363.20167304999876</v>
      </c>
      <c r="H15" s="5">
        <v>3987.5600244731936</v>
      </c>
      <c r="I15" s="5">
        <v>3946.1726575870343</v>
      </c>
      <c r="J15" s="5">
        <v>3953.7475370288339</v>
      </c>
      <c r="K15" s="5">
        <v>3418.7346951882901</v>
      </c>
      <c r="L15" s="5">
        <v>3554.5355454022961</v>
      </c>
      <c r="M15" s="5">
        <v>4611.1122746483788</v>
      </c>
      <c r="N15" s="5">
        <v>4814.1046268634555</v>
      </c>
      <c r="O15" s="5">
        <v>4797.4871002502668</v>
      </c>
      <c r="P15" s="5">
        <v>4629.0911193251786</v>
      </c>
      <c r="Q15" s="5">
        <v>4584.2940702049709</v>
      </c>
      <c r="R15" s="5">
        <v>4831.3737323364967</v>
      </c>
      <c r="S15" s="5">
        <v>4796.1856835629205</v>
      </c>
      <c r="T15" s="5">
        <v>10493.673689633617</v>
      </c>
      <c r="U15" s="5">
        <v>9209.0509606233281</v>
      </c>
      <c r="V15" s="5">
        <v>9538.8319522599977</v>
      </c>
      <c r="W15" s="5">
        <v>10149.172003313146</v>
      </c>
      <c r="X15" s="5">
        <v>10569.244967337881</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1580.123968799996</v>
      </c>
      <c r="J18" s="5">
        <v>1624.0533827999952</v>
      </c>
      <c r="K18" s="5">
        <v>1484.8184616000028</v>
      </c>
      <c r="L18" s="5">
        <v>1515.7073939999968</v>
      </c>
      <c r="M18" s="5">
        <v>1528.8219911999945</v>
      </c>
      <c r="N18" s="5">
        <v>1526.1281160000008</v>
      </c>
      <c r="O18" s="5">
        <v>1619.0436815999958</v>
      </c>
      <c r="P18" s="5">
        <v>1540.6531602000139</v>
      </c>
      <c r="Q18" s="5">
        <v>1481.7677520000018</v>
      </c>
      <c r="R18" s="5">
        <v>1545.1817508000026</v>
      </c>
      <c r="S18" s="5">
        <v>1570.2898386000004</v>
      </c>
      <c r="T18" s="5">
        <v>1600.7820156000032</v>
      </c>
      <c r="U18" s="5">
        <v>1490.6249124000042</v>
      </c>
      <c r="V18" s="5">
        <v>1501.7313474000041</v>
      </c>
      <c r="W18" s="5">
        <v>1490.4596669999985</v>
      </c>
      <c r="X18" s="5">
        <v>1485.9911683311898</v>
      </c>
    </row>
    <row r="19" spans="1:24">
      <c r="A19" s="54" t="s">
        <v>128</v>
      </c>
      <c r="B19" s="54" t="s">
        <v>184</v>
      </c>
      <c r="C19" s="54" t="s">
        <v>185</v>
      </c>
      <c r="D19" s="5">
        <v>0</v>
      </c>
      <c r="E19" s="5">
        <v>0</v>
      </c>
      <c r="F19" s="5">
        <v>0</v>
      </c>
      <c r="G19" s="5">
        <v>0</v>
      </c>
      <c r="H19" s="5">
        <v>0</v>
      </c>
      <c r="I19" s="5">
        <v>726.01963463645666</v>
      </c>
      <c r="J19" s="5">
        <v>2559.2769814658382</v>
      </c>
      <c r="K19" s="5">
        <v>2269.5812582129488</v>
      </c>
      <c r="L19" s="5">
        <v>2362.0608467266779</v>
      </c>
      <c r="M19" s="5">
        <v>2450.770613132328</v>
      </c>
      <c r="N19" s="5">
        <v>2418.647977518579</v>
      </c>
      <c r="O19" s="5">
        <v>2580.3021263952173</v>
      </c>
      <c r="P19" s="5">
        <v>2475.7383072418161</v>
      </c>
      <c r="Q19" s="5">
        <v>2349.027548568848</v>
      </c>
      <c r="R19" s="5">
        <v>2451.858774000008</v>
      </c>
      <c r="S19" s="5">
        <v>2476.0874249598446</v>
      </c>
      <c r="T19" s="5">
        <v>2556.2753041115652</v>
      </c>
      <c r="U19" s="5">
        <v>2310.2304670000112</v>
      </c>
      <c r="V19" s="5">
        <v>2396.2957287168324</v>
      </c>
      <c r="W19" s="5">
        <v>2440.1159937176394</v>
      </c>
      <c r="X19" s="5">
        <v>2395.3021208037526</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938.76822167762009</v>
      </c>
      <c r="J23" s="5">
        <v>1023.761262382492</v>
      </c>
      <c r="K23" s="5">
        <v>919.71248608000042</v>
      </c>
      <c r="L23" s="5">
        <v>952.23307038000644</v>
      </c>
      <c r="M23" s="5">
        <v>956.81409540000232</v>
      </c>
      <c r="N23" s="5">
        <v>946.03310437999778</v>
      </c>
      <c r="O23" s="5">
        <v>2202.6225047752878</v>
      </c>
      <c r="P23" s="5">
        <v>2690.2774783622631</v>
      </c>
      <c r="Q23" s="5">
        <v>2622.4311836237885</v>
      </c>
      <c r="R23" s="5">
        <v>2673.4108671603017</v>
      </c>
      <c r="S23" s="5">
        <v>2735.6999298128617</v>
      </c>
      <c r="T23" s="5">
        <v>2802.2684298834797</v>
      </c>
      <c r="U23" s="5">
        <v>2548.0144440034865</v>
      </c>
      <c r="V23" s="5">
        <v>2610.6663937481899</v>
      </c>
      <c r="W23" s="5">
        <v>2631.8175337829489</v>
      </c>
      <c r="X23" s="5">
        <v>2597.5203782273638</v>
      </c>
    </row>
    <row r="24" spans="1:24">
      <c r="A24" s="54" t="s">
        <v>146</v>
      </c>
      <c r="B24" s="54" t="s">
        <v>194</v>
      </c>
      <c r="C24" s="54" t="s">
        <v>195</v>
      </c>
      <c r="D24" s="5">
        <v>0</v>
      </c>
      <c r="E24" s="5">
        <v>0</v>
      </c>
      <c r="F24" s="5">
        <v>0</v>
      </c>
      <c r="G24" s="5">
        <v>0</v>
      </c>
      <c r="H24" s="5">
        <v>0</v>
      </c>
      <c r="I24" s="5">
        <v>0</v>
      </c>
      <c r="J24" s="5">
        <v>0</v>
      </c>
      <c r="K24" s="5">
        <v>718.53755415621231</v>
      </c>
      <c r="L24" s="5">
        <v>760.41091854318609</v>
      </c>
      <c r="M24" s="5">
        <v>883.074757600005</v>
      </c>
      <c r="N24" s="5">
        <v>874.75683599999775</v>
      </c>
      <c r="O24" s="5">
        <v>929.80422079999778</v>
      </c>
      <c r="P24" s="5">
        <v>914.20498679999923</v>
      </c>
      <c r="Q24" s="5">
        <v>867.97846307846476</v>
      </c>
      <c r="R24" s="5">
        <v>882.54937493477473</v>
      </c>
      <c r="S24" s="5">
        <v>897.39438599999926</v>
      </c>
      <c r="T24" s="5">
        <v>917.07295080000188</v>
      </c>
      <c r="U24" s="5">
        <v>827.75854000000265</v>
      </c>
      <c r="V24" s="5">
        <v>850.46975399999951</v>
      </c>
      <c r="W24" s="5">
        <v>863.02747201880049</v>
      </c>
      <c r="X24" s="5">
        <v>873.60208719999673</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910.71293051409941</v>
      </c>
      <c r="K27" s="5">
        <v>820.96547480000322</v>
      </c>
      <c r="L27" s="5">
        <v>847.40377255411158</v>
      </c>
      <c r="M27" s="5">
        <v>831.96491081858608</v>
      </c>
      <c r="N27" s="5">
        <v>810.65003853234509</v>
      </c>
      <c r="O27" s="5">
        <v>901.81293004343354</v>
      </c>
      <c r="P27" s="5">
        <v>846.0646473807052</v>
      </c>
      <c r="Q27" s="5">
        <v>819.71160231557815</v>
      </c>
      <c r="R27" s="5">
        <v>4518.4654021424685</v>
      </c>
      <c r="S27" s="5">
        <v>4559.2674566406567</v>
      </c>
      <c r="T27" s="5">
        <v>4309.5586034949201</v>
      </c>
      <c r="U27" s="5">
        <v>3928.5919999999824</v>
      </c>
      <c r="V27" s="5">
        <v>4043.1036056676498</v>
      </c>
      <c r="W27" s="5">
        <v>3961.0810880000035</v>
      </c>
      <c r="X27" s="5">
        <v>3866.7034921574436</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168.93627810554781</v>
      </c>
      <c r="I29" s="5">
        <v>2099.4600516703877</v>
      </c>
      <c r="J29" s="5">
        <v>2621.8721587101568</v>
      </c>
      <c r="K29" s="5">
        <v>2416.501759437931</v>
      </c>
      <c r="L29" s="5">
        <v>2484.8267092524534</v>
      </c>
      <c r="M29" s="5">
        <v>2448.0967844958595</v>
      </c>
      <c r="N29" s="5">
        <v>2508.5206597419647</v>
      </c>
      <c r="O29" s="5">
        <v>2608.1014861115232</v>
      </c>
      <c r="P29" s="5">
        <v>2500.6731919245744</v>
      </c>
      <c r="Q29" s="5">
        <v>2509.3511063106102</v>
      </c>
      <c r="R29" s="5">
        <v>2511.3513578792276</v>
      </c>
      <c r="S29" s="5">
        <v>2606.3826190980772</v>
      </c>
      <c r="T29" s="5">
        <v>2581.9715395368994</v>
      </c>
      <c r="U29" s="5">
        <v>2424.5062544658736</v>
      </c>
      <c r="V29" s="5">
        <v>2428.1812712836104</v>
      </c>
      <c r="W29" s="5">
        <v>2415.568090502727</v>
      </c>
      <c r="X29" s="5">
        <v>2459.5090258054411</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466.34339581970602</v>
      </c>
      <c r="I34" s="5">
        <v>477.53478733815092</v>
      </c>
      <c r="J34" s="5">
        <v>477.56127415049264</v>
      </c>
      <c r="K34" s="5">
        <v>443.22942574440191</v>
      </c>
      <c r="L34" s="5">
        <v>454.82673362972378</v>
      </c>
      <c r="M34" s="5">
        <v>449.49336447971416</v>
      </c>
      <c r="N34" s="5">
        <v>466.80120403497716</v>
      </c>
      <c r="O34" s="5">
        <v>469.60682820029234</v>
      </c>
      <c r="P34" s="5">
        <v>442.18963120294001</v>
      </c>
      <c r="Q34" s="5">
        <v>455.27707680920565</v>
      </c>
      <c r="R34" s="5">
        <v>454.93942086181829</v>
      </c>
      <c r="S34" s="5">
        <v>471.42068190564453</v>
      </c>
      <c r="T34" s="5">
        <v>641.43206529659733</v>
      </c>
      <c r="U34" s="5">
        <v>607.16675348034732</v>
      </c>
      <c r="V34" s="5">
        <v>951.29434882879696</v>
      </c>
      <c r="W34" s="5">
        <v>944.6862941849497</v>
      </c>
      <c r="X34" s="5">
        <v>982.74393139379004</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304.79452769999983</v>
      </c>
      <c r="K38" s="5">
        <v>289.67010284999935</v>
      </c>
      <c r="L38" s="5">
        <v>299.07209265000074</v>
      </c>
      <c r="M38" s="5">
        <v>295.38303824999986</v>
      </c>
      <c r="N38" s="5">
        <v>293.47250354999875</v>
      </c>
      <c r="O38" s="5">
        <v>304.35127890000155</v>
      </c>
      <c r="P38" s="5">
        <v>315.56269274999812</v>
      </c>
      <c r="Q38" s="5">
        <v>288.32339580000081</v>
      </c>
      <c r="R38" s="5">
        <v>298.1962663499973</v>
      </c>
      <c r="S38" s="5">
        <v>287.00702790000128</v>
      </c>
      <c r="T38" s="5">
        <v>304.77683969999981</v>
      </c>
      <c r="U38" s="5">
        <v>291.80203635000055</v>
      </c>
      <c r="V38" s="5">
        <v>299.8614746999998</v>
      </c>
      <c r="W38" s="5">
        <v>285.6568186500009</v>
      </c>
      <c r="X38" s="5">
        <v>283.98236282541774</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229</v>
      </c>
      <c r="B40" s="101"/>
      <c r="C40" s="86"/>
      <c r="D40" s="55">
        <v>0</v>
      </c>
      <c r="E40" s="55">
        <v>2062.5389666450028</v>
      </c>
      <c r="F40" s="55">
        <v>2521.3033507549985</v>
      </c>
      <c r="G40" s="55">
        <v>2455.3638578499999</v>
      </c>
      <c r="H40" s="55">
        <v>6812.2646377884475</v>
      </c>
      <c r="I40" s="55">
        <v>11946.365297523451</v>
      </c>
      <c r="J40" s="55">
        <v>16694.691278605773</v>
      </c>
      <c r="K40" s="55">
        <v>15965.027443938638</v>
      </c>
      <c r="L40" s="55">
        <v>17819.817601594925</v>
      </c>
      <c r="M40" s="55">
        <v>20149.228982928256</v>
      </c>
      <c r="N40" s="55">
        <v>24389.724050357723</v>
      </c>
      <c r="O40" s="55">
        <v>31345.808615614373</v>
      </c>
      <c r="P40" s="55">
        <v>37021.353311728832</v>
      </c>
      <c r="Q40" s="55">
        <v>37249.12699659232</v>
      </c>
      <c r="R40" s="55">
        <v>52331.407522276349</v>
      </c>
      <c r="S40" s="55">
        <v>52578.770323149402</v>
      </c>
      <c r="T40" s="55">
        <v>58216.164045641977</v>
      </c>
      <c r="U40" s="55">
        <v>52020.238537608064</v>
      </c>
      <c r="V40" s="55">
        <v>54929.677200248392</v>
      </c>
      <c r="W40" s="55">
        <v>61559.364508073049</v>
      </c>
      <c r="X40" s="55">
        <v>64148.032749212776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3243.9906396108331</v>
      </c>
      <c r="I44" s="5">
        <v>3125.3211275763038</v>
      </c>
      <c r="J44" s="5">
        <v>3010.1616535166772</v>
      </c>
      <c r="K44" s="5">
        <v>2969.1992245780011</v>
      </c>
      <c r="L44" s="5">
        <v>2994.0551128156644</v>
      </c>
      <c r="M44" s="5">
        <v>4549.2574865276301</v>
      </c>
      <c r="N44" s="5">
        <v>4870.7375491983785</v>
      </c>
      <c r="O44" s="5">
        <v>4742.1895246792537</v>
      </c>
      <c r="P44" s="5">
        <v>4157.9667155515599</v>
      </c>
      <c r="Q44" s="5">
        <v>4276.5898651571242</v>
      </c>
      <c r="R44" s="5">
        <v>8185.5727174182703</v>
      </c>
      <c r="S44" s="5">
        <v>8294.1588605814904</v>
      </c>
      <c r="T44" s="5">
        <v>9335.0145333496148</v>
      </c>
      <c r="U44" s="5">
        <v>8564.3240273247829</v>
      </c>
      <c r="V44" s="5">
        <v>9172.1753196160244</v>
      </c>
      <c r="W44" s="5">
        <v>9109.4596610998888</v>
      </c>
      <c r="X44" s="5">
        <v>8993.5794057850107</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3456.9193794465218</v>
      </c>
      <c r="I47" s="5">
        <v>3605.1920824891736</v>
      </c>
      <c r="J47" s="5">
        <v>3365.2007324001752</v>
      </c>
      <c r="K47" s="5">
        <v>3510.9098014795873</v>
      </c>
      <c r="L47" s="5">
        <v>3422.8975118002982</v>
      </c>
      <c r="M47" s="5">
        <v>3517.7625361216719</v>
      </c>
      <c r="N47" s="5">
        <v>3727.9696445947884</v>
      </c>
      <c r="O47" s="5">
        <v>3445.2051970131165</v>
      </c>
      <c r="P47" s="5">
        <v>3220.5271455243151</v>
      </c>
      <c r="Q47" s="5">
        <v>3345.1615797280942</v>
      </c>
      <c r="R47" s="5">
        <v>3343.8066175511663</v>
      </c>
      <c r="S47" s="5">
        <v>3504.7557181937973</v>
      </c>
      <c r="T47" s="5">
        <v>3292.6797969386357</v>
      </c>
      <c r="U47" s="5">
        <v>3241.3809082319167</v>
      </c>
      <c r="V47" s="5">
        <v>3213.8176048811979</v>
      </c>
      <c r="W47" s="5">
        <v>3316.2051400304117</v>
      </c>
      <c r="X47" s="5">
        <v>3444.2739872744082</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1822.7620911707404</v>
      </c>
      <c r="J49" s="5">
        <v>1678.4113412365507</v>
      </c>
      <c r="K49" s="5">
        <v>2540.9090868791222</v>
      </c>
      <c r="L49" s="5">
        <v>2514.2625969761275</v>
      </c>
      <c r="M49" s="5">
        <v>3207.582038694261</v>
      </c>
      <c r="N49" s="5">
        <v>3217.5374680813466</v>
      </c>
      <c r="O49" s="5">
        <v>3067.4332825308857</v>
      </c>
      <c r="P49" s="5">
        <v>2909.181050549354</v>
      </c>
      <c r="Q49" s="5">
        <v>3032.2769275056726</v>
      </c>
      <c r="R49" s="5">
        <v>2927.0021811496295</v>
      </c>
      <c r="S49" s="5">
        <v>3211.4390488168024</v>
      </c>
      <c r="T49" s="5">
        <v>2968.7775831292229</v>
      </c>
      <c r="U49" s="5">
        <v>3031.5178473386386</v>
      </c>
      <c r="V49" s="5">
        <v>3131.4824576883589</v>
      </c>
      <c r="W49" s="5">
        <v>2961.3045867710207</v>
      </c>
      <c r="X49" s="5">
        <v>2918.7401827519602</v>
      </c>
    </row>
    <row r="50" spans="1:24">
      <c r="A50" s="54" t="s">
        <v>145</v>
      </c>
      <c r="B50" s="54" t="s">
        <v>168</v>
      </c>
      <c r="C50" s="54" t="s">
        <v>169</v>
      </c>
      <c r="D50" s="5">
        <v>0</v>
      </c>
      <c r="E50" s="5">
        <v>0</v>
      </c>
      <c r="F50" s="5">
        <v>0</v>
      </c>
      <c r="G50" s="5">
        <v>0</v>
      </c>
      <c r="H50" s="5">
        <v>0</v>
      </c>
      <c r="I50" s="5">
        <v>0</v>
      </c>
      <c r="J50" s="5">
        <v>0</v>
      </c>
      <c r="K50" s="5">
        <v>0</v>
      </c>
      <c r="L50" s="5">
        <v>899.21592241650171</v>
      </c>
      <c r="M50" s="5">
        <v>893.51294351252841</v>
      </c>
      <c r="N50" s="5">
        <v>853.35464523866824</v>
      </c>
      <c r="O50" s="5">
        <v>815.35408984703975</v>
      </c>
      <c r="P50" s="5">
        <v>784.36045608223185</v>
      </c>
      <c r="Q50" s="5">
        <v>791.30673036863084</v>
      </c>
      <c r="R50" s="5">
        <v>814.61892351562051</v>
      </c>
      <c r="S50" s="5">
        <v>862.20804665615549</v>
      </c>
      <c r="T50" s="5">
        <v>779.80874530552694</v>
      </c>
      <c r="U50" s="5">
        <v>783.87057026121636</v>
      </c>
      <c r="V50" s="5">
        <v>827.09775659852619</v>
      </c>
      <c r="W50" s="5">
        <v>813.22943807477998</v>
      </c>
      <c r="X50" s="5">
        <v>772.11088502042219</v>
      </c>
    </row>
    <row r="51" spans="1:24">
      <c r="A51" s="54" t="s">
        <v>145</v>
      </c>
      <c r="B51" s="54" t="s">
        <v>170</v>
      </c>
      <c r="C51" s="54" t="s">
        <v>171</v>
      </c>
      <c r="D51" s="5">
        <v>0</v>
      </c>
      <c r="E51" s="5">
        <v>1806.2200449174084</v>
      </c>
      <c r="F51" s="5">
        <v>1805.7978564413183</v>
      </c>
      <c r="G51" s="5">
        <v>1760.1030312963385</v>
      </c>
      <c r="H51" s="5">
        <v>1817.6107589867352</v>
      </c>
      <c r="I51" s="5">
        <v>5381.9608354030588</v>
      </c>
      <c r="J51" s="5">
        <v>4958.2713018657487</v>
      </c>
      <c r="K51" s="5">
        <v>6321.5349201849021</v>
      </c>
      <c r="L51" s="5">
        <v>6191.1979884524198</v>
      </c>
      <c r="M51" s="5">
        <v>6201.5696049268117</v>
      </c>
      <c r="N51" s="5">
        <v>5914.6177428467281</v>
      </c>
      <c r="O51" s="5">
        <v>12391.162620847608</v>
      </c>
      <c r="P51" s="5">
        <v>12033.377078032054</v>
      </c>
      <c r="Q51" s="5">
        <v>11608.014031627616</v>
      </c>
      <c r="R51" s="5">
        <v>13535.192656767676</v>
      </c>
      <c r="S51" s="5">
        <v>15133.329062506669</v>
      </c>
      <c r="T51" s="5">
        <v>16614.77610198368</v>
      </c>
      <c r="U51" s="5">
        <v>17762.559777394585</v>
      </c>
      <c r="V51" s="5">
        <v>17256.504449824093</v>
      </c>
      <c r="W51" s="5">
        <v>17011.703734363226</v>
      </c>
      <c r="X51" s="5">
        <v>15831.65008895567</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3155.7977257517159</v>
      </c>
      <c r="N53" s="5">
        <v>6477.2672181515773</v>
      </c>
      <c r="O53" s="5">
        <v>11453.619340510162</v>
      </c>
      <c r="P53" s="5">
        <v>11347.043484404399</v>
      </c>
      <c r="Q53" s="5">
        <v>11637.723868781446</v>
      </c>
      <c r="R53" s="5">
        <v>11893.900669298619</v>
      </c>
      <c r="S53" s="5">
        <v>12443.634259949291</v>
      </c>
      <c r="T53" s="5">
        <v>12779.32396144893</v>
      </c>
      <c r="U53" s="5">
        <v>14283.152632607391</v>
      </c>
      <c r="V53" s="5">
        <v>13554.357246048876</v>
      </c>
      <c r="W53" s="5">
        <v>13213.749369036734</v>
      </c>
      <c r="X53" s="5">
        <v>11968.843516567467</v>
      </c>
    </row>
    <row r="54" spans="1:24">
      <c r="A54" s="54" t="s">
        <v>128</v>
      </c>
      <c r="B54" s="54" t="s">
        <v>176</v>
      </c>
      <c r="C54" s="54" t="s">
        <v>177</v>
      </c>
      <c r="D54" s="5">
        <v>0</v>
      </c>
      <c r="E54" s="5">
        <v>0</v>
      </c>
      <c r="F54" s="5">
        <v>0</v>
      </c>
      <c r="G54" s="5">
        <v>0</v>
      </c>
      <c r="H54" s="5">
        <v>0</v>
      </c>
      <c r="I54" s="5">
        <v>0</v>
      </c>
      <c r="J54" s="5">
        <v>2305.1726435940445</v>
      </c>
      <c r="K54" s="5">
        <v>2539.1804471317664</v>
      </c>
      <c r="L54" s="5">
        <v>2293.8070803394307</v>
      </c>
      <c r="M54" s="5">
        <v>2494.6193657465947</v>
      </c>
      <c r="N54" s="5">
        <v>3131.9950283509693</v>
      </c>
      <c r="O54" s="5">
        <v>3209.2743769645385</v>
      </c>
      <c r="P54" s="5">
        <v>3306.4676602923482</v>
      </c>
      <c r="Q54" s="5">
        <v>3311.7580076625809</v>
      </c>
      <c r="R54" s="5">
        <v>6406.4207126250385</v>
      </c>
      <c r="S54" s="5">
        <v>6592.0122333851386</v>
      </c>
      <c r="T54" s="5">
        <v>6127.1859523789808</v>
      </c>
      <c r="U54" s="5">
        <v>6842.6066242651741</v>
      </c>
      <c r="V54" s="5">
        <v>6078.2573509672511</v>
      </c>
      <c r="W54" s="5">
        <v>6197.6343292506263</v>
      </c>
      <c r="X54" s="5">
        <v>5893.6645977719018</v>
      </c>
    </row>
    <row r="55" spans="1:24">
      <c r="A55" s="54" t="s">
        <v>128</v>
      </c>
      <c r="B55" s="54" t="s">
        <v>178</v>
      </c>
      <c r="C55" s="54" t="s">
        <v>179</v>
      </c>
      <c r="D55" s="5">
        <v>0</v>
      </c>
      <c r="E55" s="5">
        <v>786.21255336150602</v>
      </c>
      <c r="F55" s="5">
        <v>821.1132092999942</v>
      </c>
      <c r="G55" s="5">
        <v>831.74005265876428</v>
      </c>
      <c r="H55" s="5">
        <v>849.57587375634103</v>
      </c>
      <c r="I55" s="5">
        <v>734.99885198417735</v>
      </c>
      <c r="J55" s="5">
        <v>736.23755822677526</v>
      </c>
      <c r="K55" s="5">
        <v>788.94694149369946</v>
      </c>
      <c r="L55" s="5">
        <v>732.67643527692144</v>
      </c>
      <c r="M55" s="5">
        <v>777.30260112070039</v>
      </c>
      <c r="N55" s="5">
        <v>794.57970016737283</v>
      </c>
      <c r="O55" s="5">
        <v>731.98598173945231</v>
      </c>
      <c r="P55" s="5">
        <v>763.48158083562657</v>
      </c>
      <c r="Q55" s="5">
        <v>771.7527762689075</v>
      </c>
      <c r="R55" s="5">
        <v>763.38742653228314</v>
      </c>
      <c r="S55" s="5">
        <v>697.21375823999574</v>
      </c>
      <c r="T55" s="5">
        <v>675.22865375233118</v>
      </c>
      <c r="U55" s="5">
        <v>764.92725491399369</v>
      </c>
      <c r="V55" s="5">
        <v>694.2866480465317</v>
      </c>
      <c r="W55" s="5">
        <v>741.16499476010574</v>
      </c>
      <c r="X55" s="5">
        <v>768.85683486649134</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340.47621091431949</v>
      </c>
      <c r="G60" s="5">
        <v>340.29178913054068</v>
      </c>
      <c r="H60" s="5">
        <v>358.49415904474546</v>
      </c>
      <c r="I60" s="5">
        <v>320.78414882250451</v>
      </c>
      <c r="J60" s="5">
        <v>288.35276808615777</v>
      </c>
      <c r="K60" s="5">
        <v>309.3142216941115</v>
      </c>
      <c r="L60" s="5">
        <v>292.46134198142937</v>
      </c>
      <c r="M60" s="5">
        <v>610.8015711768162</v>
      </c>
      <c r="N60" s="5">
        <v>909.99319534832557</v>
      </c>
      <c r="O60" s="5">
        <v>802.25457500864388</v>
      </c>
      <c r="P60" s="5">
        <v>876.9599562208432</v>
      </c>
      <c r="Q60" s="5">
        <v>867.79009815446898</v>
      </c>
      <c r="R60" s="5">
        <v>862.70619839037568</v>
      </c>
      <c r="S60" s="5">
        <v>848.7517316395257</v>
      </c>
      <c r="T60" s="5">
        <v>752.95004401589188</v>
      </c>
      <c r="U60" s="5">
        <v>824.99224385135733</v>
      </c>
      <c r="V60" s="5">
        <v>772.50810615667001</v>
      </c>
      <c r="W60" s="5">
        <v>801.87432118823415</v>
      </c>
      <c r="X60" s="5">
        <v>865.3469815103166</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681.6100251716623</v>
      </c>
      <c r="F63" s="5">
        <v>663.64295355086597</v>
      </c>
      <c r="G63" s="5">
        <v>691.62842620271283</v>
      </c>
      <c r="H63" s="5">
        <v>723.09672403599745</v>
      </c>
      <c r="I63" s="5">
        <v>671.66169810909355</v>
      </c>
      <c r="J63" s="5">
        <v>2175.6418994811911</v>
      </c>
      <c r="K63" s="5">
        <v>2283.9362874692411</v>
      </c>
      <c r="L63" s="5">
        <v>2250.7165521740822</v>
      </c>
      <c r="M63" s="5">
        <v>2108.200462471244</v>
      </c>
      <c r="N63" s="5">
        <v>2084.3272780958014</v>
      </c>
      <c r="O63" s="5">
        <v>1967.0876641864618</v>
      </c>
      <c r="P63" s="5">
        <v>1970.4575664949593</v>
      </c>
      <c r="Q63" s="5">
        <v>1828.5007391766519</v>
      </c>
      <c r="R63" s="5">
        <v>3018.4257750201768</v>
      </c>
      <c r="S63" s="5">
        <v>2966.0720999838941</v>
      </c>
      <c r="T63" s="5">
        <v>2696.5944026905636</v>
      </c>
      <c r="U63" s="5">
        <v>3102.3064798614023</v>
      </c>
      <c r="V63" s="5">
        <v>2930.4125383542632</v>
      </c>
      <c r="W63" s="5">
        <v>2873.1245707550479</v>
      </c>
      <c r="X63" s="5">
        <v>3135.2001639819482</v>
      </c>
    </row>
    <row r="64" spans="1:24">
      <c r="A64" s="54" t="s">
        <v>146</v>
      </c>
      <c r="B64" s="54" t="s">
        <v>196</v>
      </c>
      <c r="C64" s="54" t="s">
        <v>197</v>
      </c>
      <c r="D64" s="5">
        <v>0</v>
      </c>
      <c r="E64" s="5">
        <v>452.47046093602637</v>
      </c>
      <c r="F64" s="5">
        <v>466.04005985336073</v>
      </c>
      <c r="G64" s="5">
        <v>489.13745750540988</v>
      </c>
      <c r="H64" s="5">
        <v>512.66395272959858</v>
      </c>
      <c r="I64" s="5">
        <v>490.88183004000172</v>
      </c>
      <c r="J64" s="5">
        <v>2219.5852894723466</v>
      </c>
      <c r="K64" s="5">
        <v>2323.1506656174479</v>
      </c>
      <c r="L64" s="5">
        <v>2932.4842428501697</v>
      </c>
      <c r="M64" s="5">
        <v>3764.9675630108732</v>
      </c>
      <c r="N64" s="5">
        <v>4218.6667278985542</v>
      </c>
      <c r="O64" s="5">
        <v>3485.0002876188164</v>
      </c>
      <c r="P64" s="5">
        <v>3534.7206188546675</v>
      </c>
      <c r="Q64" s="5">
        <v>3663.7288061823147</v>
      </c>
      <c r="R64" s="5">
        <v>4698.8816124152891</v>
      </c>
      <c r="S64" s="5">
        <v>4767.5964287187289</v>
      </c>
      <c r="T64" s="5">
        <v>5194.6093837276094</v>
      </c>
      <c r="U64" s="5">
        <v>5600.005708382072</v>
      </c>
      <c r="V64" s="5">
        <v>8747.7027001011502</v>
      </c>
      <c r="W64" s="5">
        <v>10512.718657298581</v>
      </c>
      <c r="X64" s="5">
        <v>11755.861941281213</v>
      </c>
    </row>
    <row r="65" spans="1:24">
      <c r="A65" s="54" t="s">
        <v>146</v>
      </c>
      <c r="B65" s="54" t="s">
        <v>198</v>
      </c>
      <c r="C65" s="54" t="s">
        <v>199</v>
      </c>
      <c r="D65" s="5">
        <v>0</v>
      </c>
      <c r="E65" s="5">
        <v>0</v>
      </c>
      <c r="F65" s="5">
        <v>0</v>
      </c>
      <c r="G65" s="5">
        <v>0</v>
      </c>
      <c r="H65" s="5">
        <v>0</v>
      </c>
      <c r="I65" s="5">
        <v>0</v>
      </c>
      <c r="J65" s="5">
        <v>191.82839921028693</v>
      </c>
      <c r="K65" s="5">
        <v>950.24446257521981</v>
      </c>
      <c r="L65" s="5">
        <v>932.5403401542128</v>
      </c>
      <c r="M65" s="5">
        <v>1844.3762713886426</v>
      </c>
      <c r="N65" s="5">
        <v>3680.670673447923</v>
      </c>
      <c r="O65" s="5">
        <v>3245.0997977441498</v>
      </c>
      <c r="P65" s="5">
        <v>3849.4538283407433</v>
      </c>
      <c r="Q65" s="5">
        <v>5076.4394796187353</v>
      </c>
      <c r="R65" s="5">
        <v>4991.2017718472698</v>
      </c>
      <c r="S65" s="5">
        <v>4780.7581151368158</v>
      </c>
      <c r="T65" s="5">
        <v>5043.946911519899</v>
      </c>
      <c r="U65" s="5">
        <v>5129.8649727570864</v>
      </c>
      <c r="V65" s="5">
        <v>5042.3879843685463</v>
      </c>
      <c r="W65" s="5">
        <v>5119.4485058529299</v>
      </c>
      <c r="X65" s="5">
        <v>5956.6796192722222</v>
      </c>
    </row>
    <row r="66" spans="1:24">
      <c r="A66" s="54" t="s">
        <v>146</v>
      </c>
      <c r="B66" s="54" t="s">
        <v>200</v>
      </c>
      <c r="C66" s="54" t="s">
        <v>201</v>
      </c>
      <c r="D66" s="5">
        <v>0</v>
      </c>
      <c r="E66" s="5">
        <v>0</v>
      </c>
      <c r="F66" s="5">
        <v>0</v>
      </c>
      <c r="G66" s="5">
        <v>0</v>
      </c>
      <c r="H66" s="5">
        <v>0</v>
      </c>
      <c r="I66" s="5">
        <v>0</v>
      </c>
      <c r="J66" s="5">
        <v>1071.6093469809134</v>
      </c>
      <c r="K66" s="5">
        <v>1069.42548232683</v>
      </c>
      <c r="L66" s="5">
        <v>1043.258836631217</v>
      </c>
      <c r="M66" s="5">
        <v>956.55752726262028</v>
      </c>
      <c r="N66" s="5">
        <v>943.51976310039595</v>
      </c>
      <c r="O66" s="5">
        <v>989.86169915742471</v>
      </c>
      <c r="P66" s="5">
        <v>950.03738329128453</v>
      </c>
      <c r="Q66" s="5">
        <v>854.14312061304963</v>
      </c>
      <c r="R66" s="5">
        <v>967.10997255877953</v>
      </c>
      <c r="S66" s="5">
        <v>956.78836273757895</v>
      </c>
      <c r="T66" s="5">
        <v>1388.3335571154096</v>
      </c>
      <c r="U66" s="5">
        <v>1478.710811210683</v>
      </c>
      <c r="V66" s="5">
        <v>1358.0426710072488</v>
      </c>
      <c r="W66" s="5">
        <v>1334.0467556233132</v>
      </c>
      <c r="X66" s="5">
        <v>1450.0396806086856</v>
      </c>
    </row>
    <row r="67" spans="1:24">
      <c r="A67" s="54" t="s">
        <v>147</v>
      </c>
      <c r="B67" s="54" t="s">
        <v>202</v>
      </c>
      <c r="C67" s="54" t="s">
        <v>203</v>
      </c>
      <c r="D67" s="5">
        <v>0</v>
      </c>
      <c r="E67" s="5">
        <v>0</v>
      </c>
      <c r="F67" s="5">
        <v>0</v>
      </c>
      <c r="G67" s="5">
        <v>0</v>
      </c>
      <c r="H67" s="5">
        <v>0</v>
      </c>
      <c r="I67" s="5">
        <v>0</v>
      </c>
      <c r="J67" s="5">
        <v>154.12334524909531</v>
      </c>
      <c r="K67" s="5">
        <v>164.66067220477476</v>
      </c>
      <c r="L67" s="5">
        <v>170.23764285259193</v>
      </c>
      <c r="M67" s="5">
        <v>926.87838451882203</v>
      </c>
      <c r="N67" s="5">
        <v>1602.3125777546634</v>
      </c>
      <c r="O67" s="5">
        <v>1406.1111197769444</v>
      </c>
      <c r="P67" s="5">
        <v>1486.305687649409</v>
      </c>
      <c r="Q67" s="5">
        <v>1409.0156624116221</v>
      </c>
      <c r="R67" s="5">
        <v>1559.1211608357028</v>
      </c>
      <c r="S67" s="5">
        <v>1564.9104853176436</v>
      </c>
      <c r="T67" s="5">
        <v>2111.6344107048185</v>
      </c>
      <c r="U67" s="5">
        <v>2313.316816461419</v>
      </c>
      <c r="V67" s="5">
        <v>2417.9223476061175</v>
      </c>
      <c r="W67" s="5">
        <v>2315.7305785218018</v>
      </c>
      <c r="X67" s="5">
        <v>2534.5784527297906</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163.96384563701713</v>
      </c>
      <c r="I69" s="5">
        <v>1641.6490010254722</v>
      </c>
      <c r="J69" s="5">
        <v>2481.6133770951824</v>
      </c>
      <c r="K69" s="5">
        <v>2600.2466440712642</v>
      </c>
      <c r="L69" s="5">
        <v>2557.7549988227333</v>
      </c>
      <c r="M69" s="5">
        <v>2506.4568709353448</v>
      </c>
      <c r="N69" s="5">
        <v>2614.9850400338037</v>
      </c>
      <c r="O69" s="5">
        <v>2446.5339887703085</v>
      </c>
      <c r="P69" s="5">
        <v>2475.5609063108332</v>
      </c>
      <c r="Q69" s="5">
        <v>2454.1463289910967</v>
      </c>
      <c r="R69" s="5">
        <v>3288.4895794794056</v>
      </c>
      <c r="S69" s="5">
        <v>3244.4742566660634</v>
      </c>
      <c r="T69" s="5">
        <v>3501.522307381133</v>
      </c>
      <c r="U69" s="5">
        <v>3796.3929360304892</v>
      </c>
      <c r="V69" s="5">
        <v>3784.982164992387</v>
      </c>
      <c r="W69" s="5">
        <v>3671.1314205438866</v>
      </c>
      <c r="X69" s="5">
        <v>3832.7047414240251</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1378.0771683330636</v>
      </c>
      <c r="S70" s="5">
        <v>1441.0891347776685</v>
      </c>
      <c r="T70" s="5">
        <v>1216.8472366596216</v>
      </c>
      <c r="U70" s="5">
        <v>1385.2375290344798</v>
      </c>
      <c r="V70" s="5">
        <v>1463.4331297650419</v>
      </c>
      <c r="W70" s="5">
        <v>2088.1035428799437</v>
      </c>
      <c r="X70" s="5">
        <v>2258.1672636611665</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280.73107223946431</v>
      </c>
      <c r="Q76" s="5">
        <v>664.84541530077854</v>
      </c>
      <c r="R76" s="5">
        <v>618.02056023809223</v>
      </c>
      <c r="S76" s="5">
        <v>565.76886642566342</v>
      </c>
      <c r="T76" s="5">
        <v>531.27774426233486</v>
      </c>
      <c r="U76" s="5">
        <v>624.38416443282676</v>
      </c>
      <c r="V76" s="5">
        <v>589.28390850876224</v>
      </c>
      <c r="W76" s="5">
        <v>421.6027888796765</v>
      </c>
      <c r="X76" s="5">
        <v>441.23789354629241</v>
      </c>
    </row>
    <row r="77" spans="1:24">
      <c r="A77" s="54" t="s">
        <v>148</v>
      </c>
      <c r="B77" s="54" t="s">
        <v>222</v>
      </c>
      <c r="C77" s="54" t="s">
        <v>223</v>
      </c>
      <c r="D77" s="5">
        <v>0</v>
      </c>
      <c r="E77" s="5">
        <v>0</v>
      </c>
      <c r="F77" s="5">
        <v>0</v>
      </c>
      <c r="G77" s="5">
        <v>0</v>
      </c>
      <c r="H77" s="5">
        <v>0</v>
      </c>
      <c r="I77" s="5">
        <v>0</v>
      </c>
      <c r="J77" s="5">
        <v>0</v>
      </c>
      <c r="K77" s="5">
        <v>0</v>
      </c>
      <c r="L77" s="5">
        <v>0</v>
      </c>
      <c r="M77" s="5">
        <v>0</v>
      </c>
      <c r="N77" s="5">
        <v>732.42677949892391</v>
      </c>
      <c r="O77" s="5">
        <v>685.21422209362606</v>
      </c>
      <c r="P77" s="5">
        <v>644.46210186674455</v>
      </c>
      <c r="Q77" s="5">
        <v>679.50674922159055</v>
      </c>
      <c r="R77" s="5">
        <v>631.12463717162655</v>
      </c>
      <c r="S77" s="5">
        <v>601.45844281258269</v>
      </c>
      <c r="T77" s="5">
        <v>548.2460374572405</v>
      </c>
      <c r="U77" s="5">
        <v>696.14583567069951</v>
      </c>
      <c r="V77" s="5">
        <v>689.29822475962942</v>
      </c>
      <c r="W77" s="5">
        <v>415.78428220213306</v>
      </c>
      <c r="X77" s="5">
        <v>460.50207250196286</v>
      </c>
    </row>
    <row r="78" spans="1:24">
      <c r="A78" s="54" t="s">
        <v>148</v>
      </c>
      <c r="B78" s="54" t="s">
        <v>224</v>
      </c>
      <c r="C78" s="54" t="s">
        <v>225</v>
      </c>
      <c r="D78" s="5">
        <v>0</v>
      </c>
      <c r="E78" s="5">
        <v>0</v>
      </c>
      <c r="F78" s="5">
        <v>514.89002019983207</v>
      </c>
      <c r="G78" s="5">
        <v>1137.2087375395602</v>
      </c>
      <c r="H78" s="5">
        <v>1779.0740776421894</v>
      </c>
      <c r="I78" s="5">
        <v>2480.1331717588514</v>
      </c>
      <c r="J78" s="5">
        <v>3285.7912003599636</v>
      </c>
      <c r="K78" s="5">
        <v>3493.2193857450229</v>
      </c>
      <c r="L78" s="5">
        <v>3963.5766210672064</v>
      </c>
      <c r="M78" s="5">
        <v>4378.8322303866989</v>
      </c>
      <c r="N78" s="5">
        <v>4743.1332350333387</v>
      </c>
      <c r="O78" s="5">
        <v>5192.1029165958553</v>
      </c>
      <c r="P78" s="5">
        <v>5563.4371191246228</v>
      </c>
      <c r="Q78" s="5">
        <v>6317.3681655386263</v>
      </c>
      <c r="R78" s="5">
        <v>7517.936456877047</v>
      </c>
      <c r="S78" s="5">
        <v>7197.7484747540548</v>
      </c>
      <c r="T78" s="5">
        <v>7567.8161926326338</v>
      </c>
      <c r="U78" s="5">
        <v>7971.7173517936908</v>
      </c>
      <c r="V78" s="5">
        <v>8567.4501241358375</v>
      </c>
      <c r="W78" s="5">
        <v>6835.5254861784742</v>
      </c>
      <c r="X78" s="5">
        <v>6918.2687155000058</v>
      </c>
    </row>
    <row r="79" spans="1:24">
      <c r="A79" s="101" t="s">
        <v>229</v>
      </c>
      <c r="B79" s="101"/>
      <c r="C79" s="86"/>
      <c r="D79" s="55">
        <v>0</v>
      </c>
      <c r="E79" s="55">
        <v>3726.5130843866032</v>
      </c>
      <c r="F79" s="55">
        <v>4611.9603102596911</v>
      </c>
      <c r="G79" s="55">
        <v>5250.1094943333264</v>
      </c>
      <c r="H79" s="55">
        <v>12905.38941088998</v>
      </c>
      <c r="I79" s="55">
        <v>20275.344838379377</v>
      </c>
      <c r="J79" s="55">
        <v>27922.000856775107</v>
      </c>
      <c r="K79" s="55">
        <v>31864.878243450996</v>
      </c>
      <c r="L79" s="55">
        <v>33191.143224611005</v>
      </c>
      <c r="M79" s="55">
        <v>41894.47518355299</v>
      </c>
      <c r="N79" s="55">
        <v>50518.094266841559</v>
      </c>
      <c r="O79" s="55">
        <v>60075.490685084282</v>
      </c>
      <c r="P79" s="55">
        <v>60154.53141166547</v>
      </c>
      <c r="Q79" s="55">
        <v>62590.06835230899</v>
      </c>
      <c r="R79" s="55">
        <v>77400.996798025124</v>
      </c>
      <c r="S79" s="55">
        <v>79674.167387299545</v>
      </c>
      <c r="T79" s="55">
        <v>83126.573556454096</v>
      </c>
      <c r="U79" s="55">
        <v>88197.414491823889</v>
      </c>
      <c r="V79" s="55">
        <v>90291.402733426483</v>
      </c>
      <c r="W79" s="55">
        <v>89753.542163310805</v>
      </c>
      <c r="X79" s="55">
        <v>90200.307025010945</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1113.6849154081392</v>
      </c>
      <c r="C4" s="5">
        <v>105.7396072708968</v>
      </c>
      <c r="D4" s="5">
        <v>104.07089070530272</v>
      </c>
      <c r="E4" s="5">
        <v>98.159667034465414</v>
      </c>
      <c r="F4" s="5">
        <v>83.539067978981336</v>
      </c>
      <c r="G4" s="5">
        <v>72.582802777811466</v>
      </c>
      <c r="H4" s="5">
        <v>44.964131419085994</v>
      </c>
      <c r="I4" s="5">
        <v>50.729655585195118</v>
      </c>
      <c r="J4" s="5">
        <v>36.21286819785032</v>
      </c>
      <c r="K4" s="5">
        <v>37.557382049409192</v>
      </c>
      <c r="L4" s="5">
        <v>39.100493368530962</v>
      </c>
      <c r="M4" s="5">
        <v>38.787281817265878</v>
      </c>
      <c r="N4" s="5">
        <v>39.123296012947144</v>
      </c>
      <c r="O4" s="5">
        <v>40.449867988023499</v>
      </c>
      <c r="P4" s="5">
        <v>40.50634971965912</v>
      </c>
      <c r="Q4" s="5">
        <v>36.702851897271167</v>
      </c>
      <c r="R4" s="5">
        <v>36.017501856158397</v>
      </c>
      <c r="S4" s="5">
        <v>41.985427320692779</v>
      </c>
      <c r="T4" s="5">
        <v>39.286498927278821</v>
      </c>
      <c r="U4" s="5">
        <v>41.537003893209032</v>
      </c>
      <c r="V4" s="5">
        <v>43.488404237337342</v>
      </c>
      <c r="W4" s="5">
        <v>43.143865350766561</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1272.6125898996224</v>
      </c>
      <c r="C4" s="5">
        <v>128.21563285398778</v>
      </c>
      <c r="D4" s="5">
        <v>126.12342228746552</v>
      </c>
      <c r="E4" s="5">
        <v>123.23533724110706</v>
      </c>
      <c r="F4" s="5">
        <v>118.63320118999184</v>
      </c>
      <c r="G4" s="5">
        <v>105.58293688589293</v>
      </c>
      <c r="H4" s="5">
        <v>91.915548878783412</v>
      </c>
      <c r="I4" s="5">
        <v>85.155167862507284</v>
      </c>
      <c r="J4" s="5">
        <v>77.066947675398225</v>
      </c>
      <c r="K4" s="5">
        <v>74.376020746509724</v>
      </c>
      <c r="L4" s="5">
        <v>68.12871596825957</v>
      </c>
      <c r="M4" s="5">
        <v>55.766775586875681</v>
      </c>
      <c r="N4" s="5">
        <v>43.855461631897093</v>
      </c>
      <c r="O4" s="5">
        <v>42.939157648515604</v>
      </c>
      <c r="P4" s="5">
        <v>42.082159342406449</v>
      </c>
      <c r="Q4" s="5">
        <v>19.640508097895342</v>
      </c>
      <c r="R4" s="5">
        <v>12.152600150336513</v>
      </c>
      <c r="S4" s="5">
        <v>13.525513884035343</v>
      </c>
      <c r="T4" s="5">
        <v>12.390257497443312</v>
      </c>
      <c r="U4" s="5">
        <v>11.624257500927566</v>
      </c>
      <c r="V4" s="5">
        <v>11.891120204216932</v>
      </c>
      <c r="W4" s="5">
        <v>8.3118467651695784</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351294.5488306043</v>
      </c>
      <c r="D4" s="5">
        <v>341615.21605561965</v>
      </c>
      <c r="E4" s="5">
        <v>315133.19856844313</v>
      </c>
      <c r="F4" s="5">
        <v>254298.29658167288</v>
      </c>
      <c r="G4" s="5">
        <v>243223.86530568686</v>
      </c>
      <c r="H4" s="5">
        <v>197800.37924460359</v>
      </c>
      <c r="I4" s="5">
        <v>214106.50184010324</v>
      </c>
      <c r="J4" s="5">
        <v>96007.616233212451</v>
      </c>
      <c r="K4" s="5">
        <v>94137.447440160729</v>
      </c>
      <c r="L4" s="5">
        <v>92621.664076848916</v>
      </c>
      <c r="M4" s="5">
        <v>85980.29995262697</v>
      </c>
      <c r="N4" s="5">
        <v>72316.157358061289</v>
      </c>
      <c r="O4" s="5">
        <v>70402.991815731439</v>
      </c>
      <c r="P4" s="5">
        <v>69685.977639259785</v>
      </c>
      <c r="Q4" s="5">
        <v>61384.337689986336</v>
      </c>
      <c r="R4" s="5">
        <v>60664.561057629711</v>
      </c>
      <c r="S4" s="5">
        <v>56436.851887953184</v>
      </c>
      <c r="T4" s="5">
        <v>55838.008694601376</v>
      </c>
      <c r="U4" s="5">
        <v>55327.602281051964</v>
      </c>
      <c r="V4" s="5">
        <v>55520.854750730738</v>
      </c>
      <c r="W4" s="5">
        <v>55473.808791309413</v>
      </c>
      <c r="X4" s="19"/>
    </row>
    <row r="5" spans="1:24">
      <c r="A5" s="6" t="s">
        <v>77</v>
      </c>
      <c r="B5" s="6" t="s">
        <v>114</v>
      </c>
      <c r="C5" s="5">
        <v>105681.45584447561</v>
      </c>
      <c r="D5" s="5">
        <v>107505.4562370497</v>
      </c>
      <c r="E5" s="5">
        <v>110265.81992603929</v>
      </c>
      <c r="F5" s="5">
        <v>104195.83045719724</v>
      </c>
      <c r="G5" s="5">
        <v>74600.697199703864</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19446.099528398714</v>
      </c>
      <c r="D6" s="5">
        <v>19543.998815223211</v>
      </c>
      <c r="E6" s="5">
        <v>18483.412459765888</v>
      </c>
      <c r="F6" s="5">
        <v>18048.343189881056</v>
      </c>
      <c r="G6" s="5">
        <v>19592.118074809099</v>
      </c>
      <c r="H6" s="5">
        <v>47193.582344735994</v>
      </c>
      <c r="I6" s="5">
        <v>60994.388980015596</v>
      </c>
      <c r="J6" s="5">
        <v>96347.08618210943</v>
      </c>
      <c r="K6" s="5">
        <v>98145.033780553538</v>
      </c>
      <c r="L6" s="5">
        <v>100872.47494461485</v>
      </c>
      <c r="M6" s="5">
        <v>98323.015534109756</v>
      </c>
      <c r="N6" s="5">
        <v>101539.0778001357</v>
      </c>
      <c r="O6" s="5">
        <v>103428.49368969729</v>
      </c>
      <c r="P6" s="5">
        <v>102912.13151008973</v>
      </c>
      <c r="Q6" s="5">
        <v>97833.313142751547</v>
      </c>
      <c r="R6" s="5">
        <v>97962.886672217268</v>
      </c>
      <c r="S6" s="5">
        <v>94238.296934945945</v>
      </c>
      <c r="T6" s="5">
        <v>92738.986611391534</v>
      </c>
      <c r="U6" s="5">
        <v>84870.236945588957</v>
      </c>
      <c r="V6" s="5">
        <v>84824.671048389049</v>
      </c>
      <c r="W6" s="5">
        <v>84964.84551672246</v>
      </c>
      <c r="X6" s="19"/>
    </row>
    <row r="7" spans="1:24">
      <c r="A7" s="6" t="s">
        <v>77</v>
      </c>
      <c r="B7" s="6" t="s">
        <v>116</v>
      </c>
      <c r="C7" s="5">
        <v>972.95879781400663</v>
      </c>
      <c r="D7" s="5">
        <v>723.9949393588081</v>
      </c>
      <c r="E7" s="5">
        <v>1017.0130835769909</v>
      </c>
      <c r="F7" s="5">
        <v>1685.0437186957786</v>
      </c>
      <c r="G7" s="5">
        <v>2481.7803243582794</v>
      </c>
      <c r="H7" s="5">
        <v>11084.020355011973</v>
      </c>
      <c r="I7" s="5">
        <v>26257.316396688635</v>
      </c>
      <c r="J7" s="5">
        <v>150658.2796535113</v>
      </c>
      <c r="K7" s="5">
        <v>174652.83736928581</v>
      </c>
      <c r="L7" s="5">
        <v>202311.75524223185</v>
      </c>
      <c r="M7" s="5">
        <v>220090.2464087792</v>
      </c>
      <c r="N7" s="5">
        <v>267053.18639522488</v>
      </c>
      <c r="O7" s="5">
        <v>292286.26001708535</v>
      </c>
      <c r="P7" s="5">
        <v>294817.04222090455</v>
      </c>
      <c r="Q7" s="5">
        <v>275318.94939640356</v>
      </c>
      <c r="R7" s="5">
        <v>266434.07334298658</v>
      </c>
      <c r="S7" s="5">
        <v>372903.00698146468</v>
      </c>
      <c r="T7" s="5">
        <v>339086.00966600043</v>
      </c>
      <c r="U7" s="5">
        <v>385998.66419342248</v>
      </c>
      <c r="V7" s="5">
        <v>417328.27017237613</v>
      </c>
      <c r="W7" s="5">
        <v>410877.76942301786</v>
      </c>
      <c r="X7" s="19"/>
    </row>
    <row r="8" spans="1:24">
      <c r="A8" s="6" t="s">
        <v>77</v>
      </c>
      <c r="B8" s="6" t="s">
        <v>117</v>
      </c>
      <c r="C8" s="5">
        <v>118367.24609096737</v>
      </c>
      <c r="D8" s="5">
        <v>102426.93570573973</v>
      </c>
      <c r="E8" s="5">
        <v>98933.36693665979</v>
      </c>
      <c r="F8" s="5">
        <v>121012.35418068964</v>
      </c>
      <c r="G8" s="5">
        <v>103952.46859039589</v>
      </c>
      <c r="H8" s="5">
        <v>104355.18152841626</v>
      </c>
      <c r="I8" s="5">
        <v>76867.666359527851</v>
      </c>
      <c r="J8" s="5">
        <v>107439.15733773205</v>
      </c>
      <c r="K8" s="5">
        <v>100827.22851870871</v>
      </c>
      <c r="L8" s="5">
        <v>85357.4176638715</v>
      </c>
      <c r="M8" s="5">
        <v>85023.78468472301</v>
      </c>
      <c r="N8" s="5">
        <v>81310.705345416238</v>
      </c>
      <c r="O8" s="5">
        <v>84876.400140402809</v>
      </c>
      <c r="P8" s="5">
        <v>91357.364264802323</v>
      </c>
      <c r="Q8" s="5">
        <v>76158.886420404902</v>
      </c>
      <c r="R8" s="5">
        <v>86425.263139178904</v>
      </c>
      <c r="S8" s="5">
        <v>65128.090288705083</v>
      </c>
      <c r="T8" s="5">
        <v>101877.53573510854</v>
      </c>
      <c r="U8" s="5">
        <v>96439.223979903385</v>
      </c>
      <c r="V8" s="5">
        <v>82878.060872905131</v>
      </c>
      <c r="W8" s="5">
        <v>81510.602352057977</v>
      </c>
      <c r="X8" s="19"/>
    </row>
    <row r="9" spans="1:24">
      <c r="A9" s="6" t="s">
        <v>77</v>
      </c>
      <c r="B9" s="6" t="s">
        <v>118</v>
      </c>
      <c r="C9" s="5">
        <v>3219.9749681203261</v>
      </c>
      <c r="D9" s="5">
        <v>5212.4540059627016</v>
      </c>
      <c r="E9" s="5">
        <v>4887.3131799369403</v>
      </c>
      <c r="F9" s="5">
        <v>6086.5877447220855</v>
      </c>
      <c r="G9" s="5">
        <v>4794.7445325075778</v>
      </c>
      <c r="H9" s="5">
        <v>4971.2250732989969</v>
      </c>
      <c r="I9" s="5">
        <v>5025.8707280103599</v>
      </c>
      <c r="J9" s="5">
        <v>2030.779230667571</v>
      </c>
      <c r="K9" s="5">
        <v>1963.1739302704061</v>
      </c>
      <c r="L9" s="5">
        <v>1771.6636875948591</v>
      </c>
      <c r="M9" s="5">
        <v>1425.6102139858781</v>
      </c>
      <c r="N9" s="5">
        <v>1159.1277150515211</v>
      </c>
      <c r="O9" s="5">
        <v>994.46026732955363</v>
      </c>
      <c r="P9" s="5">
        <v>1001.8117660517787</v>
      </c>
      <c r="Q9" s="5">
        <v>1223.6701340427774</v>
      </c>
      <c r="R9" s="5">
        <v>1302.2939777783072</v>
      </c>
      <c r="S9" s="5">
        <v>699.89925706923339</v>
      </c>
      <c r="T9" s="5">
        <v>737.48959870450756</v>
      </c>
      <c r="U9" s="5">
        <v>474.06190744244208</v>
      </c>
      <c r="V9" s="5">
        <v>576.72890659337952</v>
      </c>
      <c r="W9" s="5">
        <v>400.85060086477989</v>
      </c>
      <c r="X9" s="19"/>
    </row>
    <row r="10" spans="1:24">
      <c r="A10" s="6" t="s">
        <v>77</v>
      </c>
      <c r="B10" s="6" t="s">
        <v>120</v>
      </c>
      <c r="C10" s="5">
        <v>129729.0045052096</v>
      </c>
      <c r="D10" s="5">
        <v>131136.89312639387</v>
      </c>
      <c r="E10" s="5">
        <v>139470.79692374254</v>
      </c>
      <c r="F10" s="5">
        <v>175747.29256910487</v>
      </c>
      <c r="G10" s="5">
        <v>192129.79766624331</v>
      </c>
      <c r="H10" s="5">
        <v>238482.39847923987</v>
      </c>
      <c r="I10" s="5">
        <v>231067.10418176229</v>
      </c>
      <c r="J10" s="5">
        <v>235979.74715491835</v>
      </c>
      <c r="K10" s="5">
        <v>231055.03886021898</v>
      </c>
      <c r="L10" s="5">
        <v>230614.0133173606</v>
      </c>
      <c r="M10" s="5">
        <v>230301.07811088653</v>
      </c>
      <c r="N10" s="5">
        <v>220109.03667777669</v>
      </c>
      <c r="O10" s="5">
        <v>222881.79170658111</v>
      </c>
      <c r="P10" s="5">
        <v>224456.10450878215</v>
      </c>
      <c r="Q10" s="5">
        <v>247100.4443896325</v>
      </c>
      <c r="R10" s="5">
        <v>251320.37620858339</v>
      </c>
      <c r="S10" s="5">
        <v>238595.95324514451</v>
      </c>
      <c r="T10" s="5">
        <v>249972.22754956849</v>
      </c>
      <c r="U10" s="5">
        <v>245035.62720195268</v>
      </c>
      <c r="V10" s="5">
        <v>243824.54835814601</v>
      </c>
      <c r="W10" s="5">
        <v>241388.38245954565</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728711.28856558993</v>
      </c>
      <c r="D12" s="17">
        <v>708164.94888534769</v>
      </c>
      <c r="E12" s="17">
        <v>688190.92107816448</v>
      </c>
      <c r="F12" s="17">
        <v>681073.74844196357</v>
      </c>
      <c r="G12" s="17">
        <v>640775.47169370484</v>
      </c>
      <c r="H12" s="17">
        <v>603886.78702530672</v>
      </c>
      <c r="I12" s="17">
        <v>614318.84848610801</v>
      </c>
      <c r="J12" s="17">
        <v>688462.66579215112</v>
      </c>
      <c r="K12" s="17">
        <v>700780.75989919819</v>
      </c>
      <c r="L12" s="17">
        <v>713548.98893252248</v>
      </c>
      <c r="M12" s="17">
        <v>721144.0349051113</v>
      </c>
      <c r="N12" s="17">
        <v>743487.29129166633</v>
      </c>
      <c r="O12" s="17">
        <v>774870.39763682766</v>
      </c>
      <c r="P12" s="17">
        <v>784230.43190989038</v>
      </c>
      <c r="Q12" s="17">
        <v>759019.6011732216</v>
      </c>
      <c r="R12" s="17">
        <v>764109.45439837419</v>
      </c>
      <c r="S12" s="17">
        <v>828002.09859528253</v>
      </c>
      <c r="T12" s="17">
        <v>840250.25785537483</v>
      </c>
      <c r="U12" s="17">
        <v>868145.41650936194</v>
      </c>
      <c r="V12" s="17">
        <v>884953.13410914037</v>
      </c>
      <c r="W12" s="17">
        <v>874616.25914351805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194098.13763926955</v>
      </c>
      <c r="D15" s="5">
        <v>190380.58220156567</v>
      </c>
      <c r="E15" s="5">
        <v>179588.21831159596</v>
      </c>
      <c r="F15" s="5">
        <v>121411.31165848323</v>
      </c>
      <c r="G15" s="5">
        <v>128188.45188664502</v>
      </c>
      <c r="H15" s="5">
        <v>86110.710556218284</v>
      </c>
      <c r="I15" s="5">
        <v>95821.035701688714</v>
      </c>
      <c r="J15" s="5">
        <v>26129.131663573666</v>
      </c>
      <c r="K15" s="5">
        <v>26342.978970996013</v>
      </c>
      <c r="L15" s="5">
        <v>26080.751309782103</v>
      </c>
      <c r="M15" s="5">
        <v>19930.653453184779</v>
      </c>
      <c r="N15" s="5">
        <v>8270.9430439346434</v>
      </c>
      <c r="O15" s="5">
        <v>8130.6675930392203</v>
      </c>
      <c r="P15" s="5">
        <v>8065.6931563115204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259.82510399999404</v>
      </c>
      <c r="D17" s="5">
        <v>259.8251039999941</v>
      </c>
      <c r="E17" s="5">
        <v>781.61086079999632</v>
      </c>
      <c r="F17" s="5">
        <v>519.65020799999206</v>
      </c>
      <c r="G17" s="5">
        <v>811.83166670247329</v>
      </c>
      <c r="H17" s="5">
        <v>10193.959387288744</v>
      </c>
      <c r="I17" s="5">
        <v>12552.797863749902</v>
      </c>
      <c r="J17" s="5">
        <v>24767.141134462279</v>
      </c>
      <c r="K17" s="5">
        <v>25180.006704769923</v>
      </c>
      <c r="L17" s="5">
        <v>25181.543826573859</v>
      </c>
      <c r="M17" s="5">
        <v>25530.143806359101</v>
      </c>
      <c r="N17" s="5">
        <v>25468.851684758818</v>
      </c>
      <c r="O17" s="5">
        <v>25539.877562072365</v>
      </c>
      <c r="P17" s="5">
        <v>25464.124709090433</v>
      </c>
      <c r="Q17" s="5">
        <v>25143.064929932149</v>
      </c>
      <c r="R17" s="5">
        <v>25035.641923175815</v>
      </c>
      <c r="S17" s="5">
        <v>25430.459906064974</v>
      </c>
      <c r="T17" s="5">
        <v>25377.564571068011</v>
      </c>
      <c r="U17" s="5">
        <v>25465.020890692154</v>
      </c>
      <c r="V17" s="5">
        <v>25452.569496122418</v>
      </c>
      <c r="W17" s="5">
        <v>25611.569467258989</v>
      </c>
    </row>
    <row r="18" spans="1:23">
      <c r="A18" s="6" t="s">
        <v>128</v>
      </c>
      <c r="B18" s="6" t="s">
        <v>116</v>
      </c>
      <c r="C18" s="5">
        <v>101.71116180523104</v>
      </c>
      <c r="D18" s="5">
        <v>10.964302311474942</v>
      </c>
      <c r="E18" s="5">
        <v>146.4885762824351</v>
      </c>
      <c r="F18" s="5">
        <v>516.19798253902525</v>
      </c>
      <c r="G18" s="5">
        <v>537.06806634589407</v>
      </c>
      <c r="H18" s="5">
        <v>2977.8498944591852</v>
      </c>
      <c r="I18" s="5">
        <v>7306.2852641267782</v>
      </c>
      <c r="J18" s="5">
        <v>90061.648428380911</v>
      </c>
      <c r="K18" s="5">
        <v>108684.04866834167</v>
      </c>
      <c r="L18" s="5">
        <v>118833.36891662267</v>
      </c>
      <c r="M18" s="5">
        <v>139091.39285027041</v>
      </c>
      <c r="N18" s="5">
        <v>169375.12723054932</v>
      </c>
      <c r="O18" s="5">
        <v>180681.28700460205</v>
      </c>
      <c r="P18" s="5">
        <v>174172.76883432397</v>
      </c>
      <c r="Q18" s="5">
        <v>161738.60896667975</v>
      </c>
      <c r="R18" s="5">
        <v>158758.15176222558</v>
      </c>
      <c r="S18" s="5">
        <v>205478.82990048791</v>
      </c>
      <c r="T18" s="5">
        <v>167060.03790534745</v>
      </c>
      <c r="U18" s="5">
        <v>198843.42341998342</v>
      </c>
      <c r="V18" s="5">
        <v>206970.20814834157</v>
      </c>
      <c r="W18" s="5">
        <v>209416.90651029031</v>
      </c>
    </row>
    <row r="19" spans="1:23">
      <c r="A19" s="6" t="s">
        <v>128</v>
      </c>
      <c r="B19" s="6" t="s">
        <v>117</v>
      </c>
      <c r="C19" s="5">
        <v>20170.953352036624</v>
      </c>
      <c r="D19" s="5">
        <v>18952.706863226773</v>
      </c>
      <c r="E19" s="5">
        <v>18145.777867977558</v>
      </c>
      <c r="F19" s="5">
        <v>28767.151704100572</v>
      </c>
      <c r="G19" s="5">
        <v>18850.411499315731</v>
      </c>
      <c r="H19" s="5">
        <v>21605.561172556376</v>
      </c>
      <c r="I19" s="5">
        <v>14526.876319971756</v>
      </c>
      <c r="J19" s="5">
        <v>33688.556730940996</v>
      </c>
      <c r="K19" s="5">
        <v>29162.673316444656</v>
      </c>
      <c r="L19" s="5">
        <v>19575.164216988102</v>
      </c>
      <c r="M19" s="5">
        <v>21078.788548595534</v>
      </c>
      <c r="N19" s="5">
        <v>18063.090690126832</v>
      </c>
      <c r="O19" s="5">
        <v>16857.203357271646</v>
      </c>
      <c r="P19" s="5">
        <v>23534.458637280924</v>
      </c>
      <c r="Q19" s="5">
        <v>18255.185092887008</v>
      </c>
      <c r="R19" s="5">
        <v>21280.636968893363</v>
      </c>
      <c r="S19" s="5">
        <v>10111.91776345194</v>
      </c>
      <c r="T19" s="5">
        <v>30311.717326981961</v>
      </c>
      <c r="U19" s="5">
        <v>26602.973436569846</v>
      </c>
      <c r="V19" s="5">
        <v>16612.104487202785</v>
      </c>
      <c r="W19" s="5">
        <v>18633.812516164347</v>
      </c>
    </row>
    <row r="20" spans="1:23">
      <c r="A20" s="6" t="s">
        <v>128</v>
      </c>
      <c r="B20" s="6" t="s">
        <v>118</v>
      </c>
      <c r="C20" s="5">
        <v>873.78103664817866</v>
      </c>
      <c r="D20" s="5">
        <v>1282.2534345267313</v>
      </c>
      <c r="E20" s="5">
        <v>1020.4467274188705</v>
      </c>
      <c r="F20" s="5">
        <v>1978.6128699550554</v>
      </c>
      <c r="G20" s="5">
        <v>1398.0977724592221</v>
      </c>
      <c r="H20" s="5">
        <v>1350.1048435312039</v>
      </c>
      <c r="I20" s="5">
        <v>1352.5842211780184</v>
      </c>
      <c r="J20" s="5">
        <v>575.70334822355744</v>
      </c>
      <c r="K20" s="5">
        <v>457.18640771241672</v>
      </c>
      <c r="L20" s="5">
        <v>361.91927583872763</v>
      </c>
      <c r="M20" s="5">
        <v>237.97546502294634</v>
      </c>
      <c r="N20" s="5">
        <v>223.7574697002847</v>
      </c>
      <c r="O20" s="5">
        <v>212.67664184542625</v>
      </c>
      <c r="P20" s="5">
        <v>242.05654766213766</v>
      </c>
      <c r="Q20" s="5">
        <v>320.02318660073661</v>
      </c>
      <c r="R20" s="5">
        <v>408.32674017195495</v>
      </c>
      <c r="S20" s="5">
        <v>147.6001313524491</v>
      </c>
      <c r="T20" s="5">
        <v>189.8559758407967</v>
      </c>
      <c r="U20" s="5">
        <v>95.422702894413689</v>
      </c>
      <c r="V20" s="5">
        <v>178.90132486502216</v>
      </c>
      <c r="W20" s="5">
        <v>119.51344650436097</v>
      </c>
    </row>
    <row r="21" spans="1:23">
      <c r="A21" s="6" t="s">
        <v>128</v>
      </c>
      <c r="B21" s="6" t="s">
        <v>120</v>
      </c>
      <c r="C21" s="5">
        <v>14228.568072564287</v>
      </c>
      <c r="D21" s="5">
        <v>15739.943935347501</v>
      </c>
      <c r="E21" s="5">
        <v>16364.686828933847</v>
      </c>
      <c r="F21" s="5">
        <v>52658.178159070478</v>
      </c>
      <c r="G21" s="5">
        <v>54533.657062290054</v>
      </c>
      <c r="H21" s="5">
        <v>81540.972911697958</v>
      </c>
      <c r="I21" s="5">
        <v>76497.945213810657</v>
      </c>
      <c r="J21" s="5">
        <v>83008.08411897326</v>
      </c>
      <c r="K21" s="5">
        <v>76093.819955226092</v>
      </c>
      <c r="L21" s="5">
        <v>78651.89797056801</v>
      </c>
      <c r="M21" s="5">
        <v>75370.402847439473</v>
      </c>
      <c r="N21" s="5">
        <v>76949.937590028727</v>
      </c>
      <c r="O21" s="5">
        <v>78899.454985178279</v>
      </c>
      <c r="P21" s="5">
        <v>80921.052634172738</v>
      </c>
      <c r="Q21" s="5">
        <v>95392.328982915948</v>
      </c>
      <c r="R21" s="5">
        <v>96101.701450236636</v>
      </c>
      <c r="S21" s="5">
        <v>90548.909318651029</v>
      </c>
      <c r="T21" s="5">
        <v>97731.451025236733</v>
      </c>
      <c r="U21" s="5">
        <v>89501.188972885968</v>
      </c>
      <c r="V21" s="5">
        <v>91880.441067964537</v>
      </c>
      <c r="W21" s="5">
        <v>87558.004903080175</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229732.97636632386</v>
      </c>
      <c r="D23" s="17">
        <v>226626.27584097814</v>
      </c>
      <c r="E23" s="17">
        <v>216047.22917300867</v>
      </c>
      <c r="F23" s="17">
        <v>205851.10258214833</v>
      </c>
      <c r="G23" s="17">
        <v>204319.51795375839</v>
      </c>
      <c r="H23" s="17">
        <v>203779.15876575175</v>
      </c>
      <c r="I23" s="17">
        <v>208057.52458452582</v>
      </c>
      <c r="J23" s="17">
        <v>258230.26542455467</v>
      </c>
      <c r="K23" s="17">
        <v>265920.71402349079</v>
      </c>
      <c r="L23" s="17">
        <v>268684.64551637345</v>
      </c>
      <c r="M23" s="17">
        <v>281239.35697087226</v>
      </c>
      <c r="N23" s="17">
        <v>298351.70770909858</v>
      </c>
      <c r="O23" s="17">
        <v>310321.16714400903</v>
      </c>
      <c r="P23" s="17">
        <v>312400.15451884171</v>
      </c>
      <c r="Q23" s="17">
        <v>300849.2111590156</v>
      </c>
      <c r="R23" s="17">
        <v>301584.45884470333</v>
      </c>
      <c r="S23" s="17">
        <v>331717.71702000831</v>
      </c>
      <c r="T23" s="17">
        <v>320670.62680447492</v>
      </c>
      <c r="U23" s="17">
        <v>340508.02942302579</v>
      </c>
      <c r="V23" s="17">
        <v>341094.22452449636</v>
      </c>
      <c r="W23" s="17">
        <v>341339.8068432982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157196.41119133483</v>
      </c>
      <c r="D26" s="5">
        <v>151234.63385405391</v>
      </c>
      <c r="E26" s="5">
        <v>135544.98025684714</v>
      </c>
      <c r="F26" s="5">
        <v>132886.98492318962</v>
      </c>
      <c r="G26" s="5">
        <v>115035.4134190418</v>
      </c>
      <c r="H26" s="5">
        <v>111689.66868838534</v>
      </c>
      <c r="I26" s="5">
        <v>118285.4661384145</v>
      </c>
      <c r="J26" s="5">
        <v>69878.484569638793</v>
      </c>
      <c r="K26" s="5">
        <v>67794.468469164713</v>
      </c>
      <c r="L26" s="5">
        <v>66540.912767066795</v>
      </c>
      <c r="M26" s="5">
        <v>66049.646499442199</v>
      </c>
      <c r="N26" s="5">
        <v>64045.214314126642</v>
      </c>
      <c r="O26" s="5">
        <v>62272.324222692223</v>
      </c>
      <c r="P26" s="5">
        <v>61620.284482948256</v>
      </c>
      <c r="Q26" s="5">
        <v>61384.337689986336</v>
      </c>
      <c r="R26" s="5">
        <v>60664.561057629711</v>
      </c>
      <c r="S26" s="5">
        <v>56436.851887953184</v>
      </c>
      <c r="T26" s="5">
        <v>55838.008694601376</v>
      </c>
      <c r="U26" s="5">
        <v>55327.602281051964</v>
      </c>
      <c r="V26" s="5">
        <v>55520.854750730738</v>
      </c>
      <c r="W26" s="5">
        <v>55473.808791309413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8811.4894316390328</v>
      </c>
      <c r="D28" s="5">
        <v>8811.4894316390328</v>
      </c>
      <c r="E28" s="5">
        <v>10084.438066751141</v>
      </c>
      <c r="F28" s="5">
        <v>9637.9881961710344</v>
      </c>
      <c r="G28" s="5">
        <v>11698.785917037134</v>
      </c>
      <c r="H28" s="5">
        <v>21505.212861065665</v>
      </c>
      <c r="I28" s="5">
        <v>27955.41124012024</v>
      </c>
      <c r="J28" s="5">
        <v>60678.57574648851</v>
      </c>
      <c r="K28" s="5">
        <v>63724.37255430191</v>
      </c>
      <c r="L28" s="5">
        <v>62979.614345321119</v>
      </c>
      <c r="M28" s="5">
        <v>64745.869013743752</v>
      </c>
      <c r="N28" s="5">
        <v>64031.529385886301</v>
      </c>
      <c r="O28" s="5">
        <v>66059.928395464041</v>
      </c>
      <c r="P28" s="5">
        <v>65054.407352452348</v>
      </c>
      <c r="Q28" s="5">
        <v>63948.707877568784</v>
      </c>
      <c r="R28" s="5">
        <v>64153.43121352014</v>
      </c>
      <c r="S28" s="5">
        <v>66126.707964238827</v>
      </c>
      <c r="T28" s="5">
        <v>66350.26944084742</v>
      </c>
      <c r="U28" s="5">
        <v>59405.216054896802</v>
      </c>
      <c r="V28" s="5">
        <v>59372.10155226662</v>
      </c>
      <c r="W28" s="5">
        <v>59353.276049463464</v>
      </c>
    </row>
    <row r="29" spans="1:23">
      <c r="A29" s="6" t="s">
        <v>145</v>
      </c>
      <c r="B29" s="6" t="s">
        <v>116</v>
      </c>
      <c r="C29" s="5">
        <v>0</v>
      </c>
      <c r="D29" s="5">
        <v>0</v>
      </c>
      <c r="E29" s="5">
        <v>28.215622474410999</v>
      </c>
      <c r="F29" s="5">
        <v>163.93724730968219</v>
      </c>
      <c r="G29" s="5">
        <v>668.88441794491268</v>
      </c>
      <c r="H29" s="5">
        <v>1740.9843809555434</v>
      </c>
      <c r="I29" s="5">
        <v>2604.1058425188121</v>
      </c>
      <c r="J29" s="5">
        <v>53207.605459853628</v>
      </c>
      <c r="K29" s="5">
        <v>59796.492638206</v>
      </c>
      <c r="L29" s="5">
        <v>67909.679691653786</v>
      </c>
      <c r="M29" s="5">
        <v>76465.333655297785</v>
      </c>
      <c r="N29" s="5">
        <v>89013.823102661278</v>
      </c>
      <c r="O29" s="5">
        <v>101623.50395831208</v>
      </c>
      <c r="P29" s="5">
        <v>110404.39390142199</v>
      </c>
      <c r="Q29" s="5">
        <v>103688.8951254117</v>
      </c>
      <c r="R29" s="5">
        <v>100748.16356572007</v>
      </c>
      <c r="S29" s="5">
        <v>134427.78682643338</v>
      </c>
      <c r="T29" s="5">
        <v>147174.7141281011</v>
      </c>
      <c r="U29" s="5">
        <v>162387.7583346297</v>
      </c>
      <c r="V29" s="5">
        <v>166036.89696272864</v>
      </c>
      <c r="W29" s="5">
        <v>176254.73523528111</v>
      </c>
    </row>
    <row r="30" spans="1:23">
      <c r="A30" s="6" t="s">
        <v>145</v>
      </c>
      <c r="B30" s="6" t="s">
        <v>117</v>
      </c>
      <c r="C30" s="5">
        <v>5116.3214818663328</v>
      </c>
      <c r="D30" s="5">
        <v>5110.4763890943386</v>
      </c>
      <c r="E30" s="5">
        <v>5104.6312961763269</v>
      </c>
      <c r="F30" s="5">
        <v>5098.7862033313259</v>
      </c>
      <c r="G30" s="5">
        <v>5092.9411105593199</v>
      </c>
      <c r="H30" s="5">
        <v>5087.0960177143343</v>
      </c>
      <c r="I30" s="5">
        <v>5081.2509248693223</v>
      </c>
      <c r="J30" s="5">
        <v>5075.4058320973172</v>
      </c>
      <c r="K30" s="5">
        <v>5069.5607391793255</v>
      </c>
      <c r="L30" s="5">
        <v>5063.7156464073232</v>
      </c>
      <c r="M30" s="5">
        <v>5057.870553562323</v>
      </c>
      <c r="N30" s="5">
        <v>5052.0254607173183</v>
      </c>
      <c r="O30" s="5">
        <v>5046.1803679453242</v>
      </c>
      <c r="P30" s="5">
        <v>5040.3352751003267</v>
      </c>
      <c r="Q30" s="5">
        <v>5034.4901822553229</v>
      </c>
      <c r="R30" s="5">
        <v>5028.6450894103236</v>
      </c>
      <c r="S30" s="5">
        <v>1892.406598964172</v>
      </c>
      <c r="T30" s="5">
        <v>1890.2043826331719</v>
      </c>
      <c r="U30" s="5">
        <v>1888.0021663021696</v>
      </c>
      <c r="V30" s="5">
        <v>1885.7999499711714</v>
      </c>
      <c r="W30" s="5">
        <v>1883.5977335671694</v>
      </c>
    </row>
    <row r="31" spans="1:23">
      <c r="A31" s="6" t="s">
        <v>145</v>
      </c>
      <c r="B31" s="6" t="s">
        <v>118</v>
      </c>
      <c r="C31" s="5">
        <v>2346.1939314721471</v>
      </c>
      <c r="D31" s="5">
        <v>3930.2005714359702</v>
      </c>
      <c r="E31" s="5">
        <v>3866.8664525180698</v>
      </c>
      <c r="F31" s="5">
        <v>4107.9748747670301</v>
      </c>
      <c r="G31" s="5">
        <v>3396.6467600483556</v>
      </c>
      <c r="H31" s="5">
        <v>3621.1202297677933</v>
      </c>
      <c r="I31" s="5">
        <v>3673.2865068323422</v>
      </c>
      <c r="J31" s="5">
        <v>1455.0758824440136</v>
      </c>
      <c r="K31" s="5">
        <v>1505.9875225579895</v>
      </c>
      <c r="L31" s="5">
        <v>1409.7444117561315</v>
      </c>
      <c r="M31" s="5">
        <v>1187.6347489629318</v>
      </c>
      <c r="N31" s="5">
        <v>935.37024535123646</v>
      </c>
      <c r="O31" s="5">
        <v>781.78362548412736</v>
      </c>
      <c r="P31" s="5">
        <v>759.75521838964107</v>
      </c>
      <c r="Q31" s="5">
        <v>903.64694744204064</v>
      </c>
      <c r="R31" s="5">
        <v>893.96723760635223</v>
      </c>
      <c r="S31" s="5">
        <v>552.29912571678426</v>
      </c>
      <c r="T31" s="5">
        <v>547.63362286371091</v>
      </c>
      <c r="U31" s="5">
        <v>378.63920454802843</v>
      </c>
      <c r="V31" s="5">
        <v>397.82758172835736</v>
      </c>
      <c r="W31" s="5">
        <v>281.33715436041899</v>
      </c>
    </row>
    <row r="32" spans="1:23">
      <c r="A32" s="6" t="s">
        <v>145</v>
      </c>
      <c r="B32" s="6" t="s">
        <v>120</v>
      </c>
      <c r="C32" s="5">
        <v>44696.248291755372</v>
      </c>
      <c r="D32" s="5">
        <v>47092.11115404353</v>
      </c>
      <c r="E32" s="5">
        <v>54781.876733894358</v>
      </c>
      <c r="F32" s="5">
        <v>54146.889934990031</v>
      </c>
      <c r="G32" s="5">
        <v>58764.859148132069</v>
      </c>
      <c r="H32" s="5">
        <v>62724.691962139485</v>
      </c>
      <c r="I32" s="5">
        <v>59350.174802763555</v>
      </c>
      <c r="J32" s="5">
        <v>60341.311044006972</v>
      </c>
      <c r="K32" s="5">
        <v>59980.915021016983</v>
      </c>
      <c r="L32" s="5">
        <v>60474.339228388999</v>
      </c>
      <c r="M32" s="5">
        <v>59503.797713928507</v>
      </c>
      <c r="N32" s="5">
        <v>60414.217735566999</v>
      </c>
      <c r="O32" s="5">
        <v>57902.073007368126</v>
      </c>
      <c r="P32" s="5">
        <v>58237.504042237786</v>
      </c>
      <c r="Q32" s="5">
        <v>60968.788349641443</v>
      </c>
      <c r="R32" s="5">
        <v>63812.078573058323</v>
      </c>
      <c r="S32" s="5">
        <v>60690.11392718245</v>
      </c>
      <c r="T32" s="5">
        <v>60765.711046996745</v>
      </c>
      <c r="U32" s="5">
        <v>60361.492531087963</v>
      </c>
      <c r="V32" s="5">
        <v>60945.968883238798</v>
      </c>
      <c r="W32" s="5">
        <v>59008.14527391718</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218166.66432806768</v>
      </c>
      <c r="D34" s="17">
        <v>216178.91140026678</v>
      </c>
      <c r="E34" s="17">
        <v>209411.00842866144</v>
      </c>
      <c r="F34" s="17">
        <v>206042.56137975873</v>
      </c>
      <c r="G34" s="17">
        <v>194657.53077276357</v>
      </c>
      <c r="H34" s="17">
        <v>206368.77414002814</v>
      </c>
      <c r="I34" s="17">
        <v>216949.69545551878</v>
      </c>
      <c r="J34" s="17">
        <v>250636.4585345292</v>
      </c>
      <c r="K34" s="17">
        <v>257871.7969444269</v>
      </c>
      <c r="L34" s="17">
        <v>264378.00609059416</v>
      </c>
      <c r="M34" s="17">
        <v>273010.1521849375</v>
      </c>
      <c r="N34" s="17">
        <v>283492.18024430977</v>
      </c>
      <c r="O34" s="17">
        <v>293685.79357726593</v>
      </c>
      <c r="P34" s="17">
        <v>301116.68027255038</v>
      </c>
      <c r="Q34" s="17">
        <v>295928.8661723056</v>
      </c>
      <c r="R34" s="17">
        <v>295300.84673694492</v>
      </c>
      <c r="S34" s="17">
        <v>320126.16633048881</v>
      </c>
      <c r="T34" s="17">
        <v>332566.54131604353</v>
      </c>
      <c r="U34" s="17">
        <v>339748.7105725166</v>
      </c>
      <c r="V34" s="17">
        <v>344159.44968066429</v>
      </c>
      <c r="W34" s="17">
        <v>352254.90023789875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105681.45584447561</v>
      </c>
      <c r="D38" s="5">
        <v>107505.4562370497</v>
      </c>
      <c r="E38" s="5">
        <v>110265.81992603929</v>
      </c>
      <c r="F38" s="5">
        <v>104195.83045719724</v>
      </c>
      <c r="G38" s="5">
        <v>74600.697199703864</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55.597674726268203</v>
      </c>
      <c r="D39" s="5">
        <v>37.268694830771388</v>
      </c>
      <c r="E39" s="5">
        <v>16.002402398324996</v>
      </c>
      <c r="F39" s="5">
        <v>26.869370142909656</v>
      </c>
      <c r="G39" s="5">
        <v>118.3785198203061</v>
      </c>
      <c r="H39" s="5">
        <v>422.96904966814003</v>
      </c>
      <c r="I39" s="5">
        <v>3027.2152930096909</v>
      </c>
      <c r="J39" s="5">
        <v>473.73681502552461</v>
      </c>
      <c r="K39" s="5">
        <v>383.32163752376943</v>
      </c>
      <c r="L39" s="5">
        <v>562.23335824436481</v>
      </c>
      <c r="M39" s="5">
        <v>301.45387319349049</v>
      </c>
      <c r="N39" s="5">
        <v>372.62194672803724</v>
      </c>
      <c r="O39" s="5">
        <v>297.38155081601388</v>
      </c>
      <c r="P39" s="5">
        <v>655.19242681903154</v>
      </c>
      <c r="Q39" s="5">
        <v>348.2543445371474</v>
      </c>
      <c r="R39" s="5">
        <v>379.47860027129587</v>
      </c>
      <c r="S39" s="5">
        <v>2681.1290646421207</v>
      </c>
      <c r="T39" s="5">
        <v>1011.1525994760743</v>
      </c>
      <c r="U39" s="5">
        <v>0</v>
      </c>
      <c r="V39" s="5">
        <v>0</v>
      </c>
      <c r="W39" s="5">
        <v>0</v>
      </c>
    </row>
    <row r="40" spans="1:23">
      <c r="A40" s="6" t="s">
        <v>146</v>
      </c>
      <c r="B40" s="6" t="s">
        <v>116</v>
      </c>
      <c r="C40" s="5">
        <v>325.70383007600122</v>
      </c>
      <c r="D40" s="5">
        <v>167.98836904804523</v>
      </c>
      <c r="E40" s="5">
        <v>78.828860054619994</v>
      </c>
      <c r="F40" s="5">
        <v>61.855391342352249</v>
      </c>
      <c r="G40" s="5">
        <v>391.568492214922</v>
      </c>
      <c r="H40" s="5">
        <v>1617.7818204031969</v>
      </c>
      <c r="I40" s="5">
        <v>9238.9210499070741</v>
      </c>
      <c r="J40" s="5">
        <v>4243.5756281250042</v>
      </c>
      <c r="K40" s="5">
        <v>3937.0515009533792</v>
      </c>
      <c r="L40" s="5">
        <v>11321.797972554961</v>
      </c>
      <c r="M40" s="5">
        <v>2836.8036758954299</v>
      </c>
      <c r="N40" s="5">
        <v>4777.674444298329</v>
      </c>
      <c r="O40" s="5">
        <v>6356.7999298210389</v>
      </c>
      <c r="P40" s="5">
        <v>5887.1863633803741</v>
      </c>
      <c r="Q40" s="5">
        <v>6558.4938791529585</v>
      </c>
      <c r="R40" s="5">
        <v>3579.2279293180377</v>
      </c>
      <c r="S40" s="5">
        <v>22839.325323393059</v>
      </c>
      <c r="T40" s="5">
        <v>16792.016744391749</v>
      </c>
      <c r="U40" s="5">
        <v>16885.172318235462</v>
      </c>
      <c r="V40" s="5">
        <v>34785.64651902741</v>
      </c>
      <c r="W40" s="5">
        <v>17904.029133370394</v>
      </c>
    </row>
    <row r="41" spans="1:23">
      <c r="A41" s="6" t="s">
        <v>146</v>
      </c>
      <c r="B41" s="6" t="s">
        <v>117</v>
      </c>
      <c r="C41" s="5">
        <v>23238.352486636821</v>
      </c>
      <c r="D41" s="5">
        <v>21562.364838252739</v>
      </c>
      <c r="E41" s="5">
        <v>20457.444164917182</v>
      </c>
      <c r="F41" s="5">
        <v>25798.150247791997</v>
      </c>
      <c r="G41" s="5">
        <v>20016.507885704261</v>
      </c>
      <c r="H41" s="5">
        <v>23105.610312504996</v>
      </c>
      <c r="I41" s="5">
        <v>14008.733526825268</v>
      </c>
      <c r="J41" s="5">
        <v>28320.565829409246</v>
      </c>
      <c r="K41" s="5">
        <v>26662.519239726189</v>
      </c>
      <c r="L41" s="5">
        <v>21027.986231706349</v>
      </c>
      <c r="M41" s="5">
        <v>22978.585383036436</v>
      </c>
      <c r="N41" s="5">
        <v>21315.745903985196</v>
      </c>
      <c r="O41" s="5">
        <v>20212.439287716345</v>
      </c>
      <c r="P41" s="5">
        <v>24938.729111210956</v>
      </c>
      <c r="Q41" s="5">
        <v>19232.155708031638</v>
      </c>
      <c r="R41" s="5">
        <v>22840.125964094092</v>
      </c>
      <c r="S41" s="5">
        <v>13840.691345695466</v>
      </c>
      <c r="T41" s="5">
        <v>27994.411938166941</v>
      </c>
      <c r="U41" s="5">
        <v>26378.288053733057</v>
      </c>
      <c r="V41" s="5">
        <v>20785.258282258819</v>
      </c>
      <c r="W41" s="5">
        <v>22707.383789951309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39491.441024000567</v>
      </c>
      <c r="D43" s="5">
        <v>35138.19815840802</v>
      </c>
      <c r="E43" s="5">
        <v>35274.775603850321</v>
      </c>
      <c r="F43" s="5">
        <v>35838.942822911013</v>
      </c>
      <c r="G43" s="5">
        <v>43417.216655397118</v>
      </c>
      <c r="H43" s="5">
        <v>58467.381380632178</v>
      </c>
      <c r="I43" s="5">
        <v>57668.719954596549</v>
      </c>
      <c r="J43" s="5">
        <v>54268.756105573986</v>
      </c>
      <c r="K43" s="5">
        <v>54804.565900260124</v>
      </c>
      <c r="L43" s="5">
        <v>51700.087023190259</v>
      </c>
      <c r="M43" s="5">
        <v>53637.583389814055</v>
      </c>
      <c r="N43" s="5">
        <v>43681.410761202031</v>
      </c>
      <c r="O43" s="5">
        <v>46811.307551310492</v>
      </c>
      <c r="P43" s="5">
        <v>46113.03272391182</v>
      </c>
      <c r="Q43" s="5">
        <v>48276.535963845243</v>
      </c>
      <c r="R43" s="5">
        <v>48842.074623303553</v>
      </c>
      <c r="S43" s="5">
        <v>47303.217707854375</v>
      </c>
      <c r="T43" s="5">
        <v>50699.042502842254</v>
      </c>
      <c r="U43" s="5">
        <v>53640.590412427264</v>
      </c>
      <c r="V43" s="5">
        <v>53343.641708174393</v>
      </c>
      <c r="W43" s="5">
        <v>55851.635925680486</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168792.55085991527</v>
      </c>
      <c r="D45" s="17">
        <v>164411.27629758927</v>
      </c>
      <c r="E45" s="17">
        <v>166092.87095725973</v>
      </c>
      <c r="F45" s="17">
        <v>165921.64828938551</v>
      </c>
      <c r="G45" s="17">
        <v>138544.36875284047</v>
      </c>
      <c r="H45" s="17">
        <v>83613.742563208507</v>
      </c>
      <c r="I45" s="17">
        <v>83943.589824338589</v>
      </c>
      <c r="J45" s="17">
        <v>87306.634378133764</v>
      </c>
      <c r="K45" s="17">
        <v>85787.458278463455</v>
      </c>
      <c r="L45" s="17">
        <v>84612.104585695924</v>
      </c>
      <c r="M45" s="17">
        <v>79754.42632193942</v>
      </c>
      <c r="N45" s="17">
        <v>70147.453056213591</v>
      </c>
      <c r="O45" s="17">
        <v>73677.928319663886</v>
      </c>
      <c r="P45" s="17">
        <v>77594.140625322179</v>
      </c>
      <c r="Q45" s="17">
        <v>74415.439895566989</v>
      </c>
      <c r="R45" s="17">
        <v>75640.907116986986</v>
      </c>
      <c r="S45" s="17">
        <v>86664.363441585025</v>
      </c>
      <c r="T45" s="17">
        <v>96496.623784877011</v>
      </c>
      <c r="U45" s="17">
        <v>96904.050784395775</v>
      </c>
      <c r="V45" s="17">
        <v>108914.54650946063</v>
      </c>
      <c r="W45" s="17">
        <v>96463.048849002196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10319.187318033419</v>
      </c>
      <c r="D50" s="5">
        <v>10435.415584753409</v>
      </c>
      <c r="E50" s="5">
        <v>7601.361129816426</v>
      </c>
      <c r="F50" s="5">
        <v>7863.8354155671223</v>
      </c>
      <c r="G50" s="5">
        <v>6963.1219712491875</v>
      </c>
      <c r="H50" s="5">
        <v>15071.441046713446</v>
      </c>
      <c r="I50" s="5">
        <v>17458.96458313577</v>
      </c>
      <c r="J50" s="5">
        <v>10427.63248613311</v>
      </c>
      <c r="K50" s="5">
        <v>8857.3328839579353</v>
      </c>
      <c r="L50" s="5">
        <v>12149.083414475508</v>
      </c>
      <c r="M50" s="5">
        <v>7745.548840813417</v>
      </c>
      <c r="N50" s="5">
        <v>11666.074782762538</v>
      </c>
      <c r="O50" s="5">
        <v>11531.306181344855</v>
      </c>
      <c r="P50" s="5">
        <v>11738.407021727931</v>
      </c>
      <c r="Q50" s="5">
        <v>8393.2859907134589</v>
      </c>
      <c r="R50" s="5">
        <v>8394.3349352500081</v>
      </c>
      <c r="S50" s="5">
        <v>0</v>
      </c>
      <c r="T50" s="5">
        <v>0</v>
      </c>
      <c r="U50" s="5">
        <v>0</v>
      </c>
      <c r="V50" s="5">
        <v>0</v>
      </c>
      <c r="W50" s="5">
        <v>0</v>
      </c>
    </row>
    <row r="51" spans="1:23">
      <c r="A51" s="6" t="s">
        <v>147</v>
      </c>
      <c r="B51" s="6" t="s">
        <v>116</v>
      </c>
      <c r="C51" s="5">
        <v>545.54380593277449</v>
      </c>
      <c r="D51" s="5">
        <v>545.0422679992879</v>
      </c>
      <c r="E51" s="5">
        <v>763.48002476552483</v>
      </c>
      <c r="F51" s="5">
        <v>943.05309750471895</v>
      </c>
      <c r="G51" s="5">
        <v>884.25934785255106</v>
      </c>
      <c r="H51" s="5">
        <v>4747.404259194047</v>
      </c>
      <c r="I51" s="5">
        <v>7108.0042401359715</v>
      </c>
      <c r="J51" s="5">
        <v>3145.4501371518086</v>
      </c>
      <c r="K51" s="5">
        <v>2235.2445617847302</v>
      </c>
      <c r="L51" s="5">
        <v>4246.9086614004855</v>
      </c>
      <c r="M51" s="5">
        <v>1696.716227315578</v>
      </c>
      <c r="N51" s="5">
        <v>3886.5616177159991</v>
      </c>
      <c r="O51" s="5">
        <v>3624.6691243502455</v>
      </c>
      <c r="P51" s="5">
        <v>4352.6931217781666</v>
      </c>
      <c r="Q51" s="5">
        <v>3332.9514251591841</v>
      </c>
      <c r="R51" s="5">
        <v>3348.5300857228576</v>
      </c>
      <c r="S51" s="5">
        <v>10157.064931150295</v>
      </c>
      <c r="T51" s="5">
        <v>8059.2408881602169</v>
      </c>
      <c r="U51" s="5">
        <v>7882.3101205739931</v>
      </c>
      <c r="V51" s="5">
        <v>9535.5185422784834</v>
      </c>
      <c r="W51" s="5">
        <v>7302.0985440760569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22819.168999393303</v>
      </c>
      <c r="D54" s="5">
        <v>22002.295217880681</v>
      </c>
      <c r="E54" s="5">
        <v>22424.531020242935</v>
      </c>
      <c r="F54" s="5">
        <v>21702.186918688312</v>
      </c>
      <c r="G54" s="5">
        <v>23779.994840213451</v>
      </c>
      <c r="H54" s="5">
        <v>22767.300672974088</v>
      </c>
      <c r="I54" s="5">
        <v>21051.65010512446</v>
      </c>
      <c r="J54" s="5">
        <v>21884.425301797593</v>
      </c>
      <c r="K54" s="5">
        <v>22371.422137530459</v>
      </c>
      <c r="L54" s="5">
        <v>21667.502964758227</v>
      </c>
      <c r="M54" s="5">
        <v>22228.20714058157</v>
      </c>
      <c r="N54" s="5">
        <v>20438.286937330631</v>
      </c>
      <c r="O54" s="5">
        <v>21593.751989118864</v>
      </c>
      <c r="P54" s="5">
        <v>20153.854546995652</v>
      </c>
      <c r="Q54" s="5">
        <v>23222.712150688931</v>
      </c>
      <c r="R54" s="5">
        <v>23095.024264692722</v>
      </c>
      <c r="S54" s="5">
        <v>21312.49418512893</v>
      </c>
      <c r="T54" s="5">
        <v>22188.963003159755</v>
      </c>
      <c r="U54" s="5">
        <v>23268.048899479702</v>
      </c>
      <c r="V54" s="5">
        <v>22579.121503967512</v>
      </c>
      <c r="W54" s="5">
        <v>23253.763478673132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33683.900123359497</v>
      </c>
      <c r="D56" s="17">
        <v>32982.753070633378</v>
      </c>
      <c r="E56" s="17">
        <v>30789.372174824886</v>
      </c>
      <c r="F56" s="17">
        <v>30509.075431760153</v>
      </c>
      <c r="G56" s="17">
        <v>31627.37615931519</v>
      </c>
      <c r="H56" s="17">
        <v>42586.145978881585</v>
      </c>
      <c r="I56" s="17">
        <v>45618.618928396201</v>
      </c>
      <c r="J56" s="17">
        <v>35457.507925082515</v>
      </c>
      <c r="K56" s="17">
        <v>33463.999583273122</v>
      </c>
      <c r="L56" s="17">
        <v>38063.495040634225</v>
      </c>
      <c r="M56" s="17">
        <v>31670.472208710562</v>
      </c>
      <c r="N56" s="17">
        <v>35990.923337809167</v>
      </c>
      <c r="O56" s="17">
        <v>36749.727294813965</v>
      </c>
      <c r="P56" s="17">
        <v>36244.954690501749</v>
      </c>
      <c r="Q56" s="17">
        <v>34948.949566561576</v>
      </c>
      <c r="R56" s="17">
        <v>34837.889285665588</v>
      </c>
      <c r="S56" s="17">
        <v>31469.559116279226</v>
      </c>
      <c r="T56" s="17">
        <v>30248.203891319972</v>
      </c>
      <c r="U56" s="17">
        <v>31150.359020053693</v>
      </c>
      <c r="V56" s="17">
        <v>32114.640046245993</v>
      </c>
      <c r="W56" s="17">
        <v>30555.862022749188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69841.618770427609</v>
      </c>
      <c r="D63" s="5">
        <v>56801.387615165877</v>
      </c>
      <c r="E63" s="5">
        <v>55225.513607588706</v>
      </c>
      <c r="F63" s="5">
        <v>61348.266025465738</v>
      </c>
      <c r="G63" s="5">
        <v>59992.608094816547</v>
      </c>
      <c r="H63" s="5">
        <v>54556.914025640566</v>
      </c>
      <c r="I63" s="5">
        <v>43250.80558786152</v>
      </c>
      <c r="J63" s="5">
        <v>40354.628945284501</v>
      </c>
      <c r="K63" s="5">
        <v>39932.475223358531</v>
      </c>
      <c r="L63" s="5">
        <v>39690.551568769741</v>
      </c>
      <c r="M63" s="5">
        <v>35908.540199528703</v>
      </c>
      <c r="N63" s="5">
        <v>36879.843290586898</v>
      </c>
      <c r="O63" s="5">
        <v>42760.577127469514</v>
      </c>
      <c r="P63" s="5">
        <v>37843.841241210088</v>
      </c>
      <c r="Q63" s="5">
        <v>33637.055437230934</v>
      </c>
      <c r="R63" s="5">
        <v>37275.855116781124</v>
      </c>
      <c r="S63" s="5">
        <v>39283.074580593486</v>
      </c>
      <c r="T63" s="5">
        <v>41681.202087326463</v>
      </c>
      <c r="U63" s="5">
        <v>41569.960323298314</v>
      </c>
      <c r="V63" s="5">
        <v>43594.89815347235</v>
      </c>
      <c r="W63" s="5">
        <v>38285.808312375157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8493.5781174960212</v>
      </c>
      <c r="D65" s="5">
        <v>11164.344660714129</v>
      </c>
      <c r="E65" s="5">
        <v>10624.926736821055</v>
      </c>
      <c r="F65" s="5">
        <v>11401.09473344511</v>
      </c>
      <c r="G65" s="5">
        <v>11634.069960210669</v>
      </c>
      <c r="H65" s="5">
        <v>12982.051551796214</v>
      </c>
      <c r="I65" s="5">
        <v>16498.614105467179</v>
      </c>
      <c r="J65" s="5">
        <v>16477.170584566687</v>
      </c>
      <c r="K65" s="5">
        <v>17804.315846185291</v>
      </c>
      <c r="L65" s="5">
        <v>18120.186130455015</v>
      </c>
      <c r="M65" s="5">
        <v>19561.087019122984</v>
      </c>
      <c r="N65" s="5">
        <v>18625.183653648281</v>
      </c>
      <c r="O65" s="5">
        <v>17675.204173605351</v>
      </c>
      <c r="P65" s="5">
        <v>19030.660561464047</v>
      </c>
      <c r="Q65" s="5">
        <v>19240.078942540953</v>
      </c>
      <c r="R65" s="5">
        <v>19469.497297292157</v>
      </c>
      <c r="S65" s="5">
        <v>18741.218106327717</v>
      </c>
      <c r="T65" s="5">
        <v>18587.059971333008</v>
      </c>
      <c r="U65" s="5">
        <v>18264.306386071734</v>
      </c>
      <c r="V65" s="5">
        <v>15075.375194800696</v>
      </c>
      <c r="W65" s="5">
        <v>15716.832878194668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78335.196887923637</v>
      </c>
      <c r="D67" s="17">
        <v>67965.73227588</v>
      </c>
      <c r="E67" s="17">
        <v>65850.440344409755</v>
      </c>
      <c r="F67" s="17">
        <v>72749.360758910843</v>
      </c>
      <c r="G67" s="17">
        <v>71626.678055027209</v>
      </c>
      <c r="H67" s="17">
        <v>67538.965577436786</v>
      </c>
      <c r="I67" s="17">
        <v>59749.419693328702</v>
      </c>
      <c r="J67" s="17">
        <v>56831.799529851189</v>
      </c>
      <c r="K67" s="17">
        <v>57736.791069543819</v>
      </c>
      <c r="L67" s="17">
        <v>57810.737699224759</v>
      </c>
      <c r="M67" s="17">
        <v>55469.627218651687</v>
      </c>
      <c r="N67" s="17">
        <v>55505.026944235178</v>
      </c>
      <c r="O67" s="17">
        <v>60435.781301074865</v>
      </c>
      <c r="P67" s="17">
        <v>56874.501802674131</v>
      </c>
      <c r="Q67" s="17">
        <v>52877.134379771887</v>
      </c>
      <c r="R67" s="17">
        <v>56745.352414073277</v>
      </c>
      <c r="S67" s="17">
        <v>58024.292686921202</v>
      </c>
      <c r="T67" s="17">
        <v>60268.262058659471</v>
      </c>
      <c r="U67" s="17">
        <v>59834.266709370044</v>
      </c>
      <c r="V67" s="17">
        <v>58670.273348273047</v>
      </c>
      <c r="W67" s="17">
        <v>54002.641190569826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417087.77318219544</v>
      </c>
      <c r="D4" s="5">
        <v>398733.92021095281</v>
      </c>
      <c r="E4" s="5">
        <v>389752.46417874156</v>
      </c>
      <c r="F4" s="5">
        <v>369240.06941896008</v>
      </c>
      <c r="G4" s="5">
        <v>335106.06062652986</v>
      </c>
      <c r="H4" s="5">
        <v>315350.7543461945</v>
      </c>
      <c r="I4" s="5">
        <v>316160.76199011964</v>
      </c>
      <c r="J4" s="5">
        <v>301685.64708493295</v>
      </c>
      <c r="K4" s="5">
        <v>304805.08900490176</v>
      </c>
      <c r="L4" s="5">
        <v>270860.01882602321</v>
      </c>
      <c r="M4" s="5">
        <v>215897.83932024331</v>
      </c>
      <c r="N4" s="5">
        <v>148817.18130033169</v>
      </c>
      <c r="O4" s="5">
        <v>148325.50066362729</v>
      </c>
      <c r="P4" s="5">
        <v>144568.57006248235</v>
      </c>
      <c r="Q4" s="5">
        <v>50008.18566841651</v>
      </c>
      <c r="R4" s="5">
        <v>48941.326763750738</v>
      </c>
      <c r="S4" s="5">
        <v>48855.295943965466</v>
      </c>
      <c r="T4" s="5">
        <v>48277.895736038125</v>
      </c>
      <c r="U4" s="5">
        <v>48077.233800721842</v>
      </c>
      <c r="V4" s="5">
        <v>46493.98474305273</v>
      </c>
      <c r="W4" s="5">
        <v>27929.111358225233</v>
      </c>
      <c r="X4" s="19"/>
    </row>
    <row r="5" spans="1:24">
      <c r="A5" s="6" t="s">
        <v>77</v>
      </c>
      <c r="B5" s="6" t="s">
        <v>114</v>
      </c>
      <c r="C5" s="5">
        <v>134532.06820510188</v>
      </c>
      <c r="D5" s="5">
        <v>141277.47217386746</v>
      </c>
      <c r="E5" s="5">
        <v>140828.67070349801</v>
      </c>
      <c r="F5" s="5">
        <v>142973.06331820312</v>
      </c>
      <c r="G5" s="5">
        <v>122991.21365295743</v>
      </c>
      <c r="H5" s="5">
        <v>87049.513342998718</v>
      </c>
      <c r="I5" s="5">
        <v>54515.530850521776</v>
      </c>
      <c r="J5" s="5">
        <v>43210.417280064466</v>
      </c>
      <c r="K5" s="5">
        <v>32388.915016542302</v>
      </c>
      <c r="L5" s="5">
        <v>32025.238579042642</v>
      </c>
      <c r="M5" s="5">
        <v>29736.186739582241</v>
      </c>
      <c r="N5" s="5">
        <v>29885.036578207248</v>
      </c>
      <c r="O5" s="5">
        <v>30015.821819984754</v>
      </c>
      <c r="P5" s="5">
        <v>29567.919983698914</v>
      </c>
      <c r="Q5" s="5">
        <v>26582.502582120935</v>
      </c>
      <c r="R5" s="5">
        <v>0</v>
      </c>
      <c r="S5" s="5">
        <v>0</v>
      </c>
      <c r="T5" s="5">
        <v>0</v>
      </c>
      <c r="U5" s="5">
        <v>0</v>
      </c>
      <c r="V5" s="5">
        <v>0</v>
      </c>
      <c r="W5" s="5">
        <v>0</v>
      </c>
      <c r="X5" s="19"/>
    </row>
    <row r="6" spans="1:24">
      <c r="A6" s="6" t="s">
        <v>77</v>
      </c>
      <c r="B6" s="6" t="s">
        <v>115</v>
      </c>
      <c r="C6" s="5">
        <v>19521.082487383235</v>
      </c>
      <c r="D6" s="5">
        <v>19551.569162059332</v>
      </c>
      <c r="E6" s="5">
        <v>17813.39110737645</v>
      </c>
      <c r="F6" s="5">
        <v>14489.42673223826</v>
      </c>
      <c r="G6" s="5">
        <v>15774.811059909982</v>
      </c>
      <c r="H6" s="5">
        <v>15893.968696518659</v>
      </c>
      <c r="I6" s="5">
        <v>33251.989991062786</v>
      </c>
      <c r="J6" s="5">
        <v>20279.994566371854</v>
      </c>
      <c r="K6" s="5">
        <v>21511.732161572025</v>
      </c>
      <c r="L6" s="5">
        <v>30615.939364056616</v>
      </c>
      <c r="M6" s="5">
        <v>34226.406922424561</v>
      </c>
      <c r="N6" s="5">
        <v>50112.452933672532</v>
      </c>
      <c r="O6" s="5">
        <v>45356.931331992317</v>
      </c>
      <c r="P6" s="5">
        <v>43947.796598076529</v>
      </c>
      <c r="Q6" s="5">
        <v>33371.208336233387</v>
      </c>
      <c r="R6" s="5">
        <v>30405.646672258896</v>
      </c>
      <c r="S6" s="5">
        <v>32146.583305267919</v>
      </c>
      <c r="T6" s="5">
        <v>27727.966347630248</v>
      </c>
      <c r="U6" s="5">
        <v>23371.329674858782</v>
      </c>
      <c r="V6" s="5">
        <v>23948.657520261288</v>
      </c>
      <c r="W6" s="5">
        <v>25283.46000316272</v>
      </c>
      <c r="X6" s="19"/>
    </row>
    <row r="7" spans="1:24">
      <c r="A7" s="6" t="s">
        <v>77</v>
      </c>
      <c r="B7" s="6" t="s">
        <v>116</v>
      </c>
      <c r="C7" s="5">
        <v>1268.7164016242923</v>
      </c>
      <c r="D7" s="5">
        <v>1015.9357916864269</v>
      </c>
      <c r="E7" s="5">
        <v>1683.8403765074108</v>
      </c>
      <c r="F7" s="5">
        <v>946.07635794338591</v>
      </c>
      <c r="G7" s="5">
        <v>1433.4214388614207</v>
      </c>
      <c r="H7" s="5">
        <v>1617.8396277540214</v>
      </c>
      <c r="I7" s="5">
        <v>10249.185530811556</v>
      </c>
      <c r="J7" s="5">
        <v>3732.3290894813595</v>
      </c>
      <c r="K7" s="5">
        <v>3364.6779965479791</v>
      </c>
      <c r="L7" s="5">
        <v>8226.1398638183491</v>
      </c>
      <c r="M7" s="5">
        <v>6475.2174408390083</v>
      </c>
      <c r="N7" s="5">
        <v>15589.561039949736</v>
      </c>
      <c r="O7" s="5">
        <v>8698.2699333623877</v>
      </c>
      <c r="P7" s="5">
        <v>12704.680939536951</v>
      </c>
      <c r="Q7" s="5">
        <v>5618.9303393880136</v>
      </c>
      <c r="R7" s="5">
        <v>5227.8259966241867</v>
      </c>
      <c r="S7" s="5">
        <v>22706.815433799136</v>
      </c>
      <c r="T7" s="5">
        <v>13564.97949437687</v>
      </c>
      <c r="U7" s="5">
        <v>8393.576575553554</v>
      </c>
      <c r="V7" s="5">
        <v>17105.433039090538</v>
      </c>
      <c r="W7" s="5">
        <v>15947.382309372279</v>
      </c>
      <c r="X7" s="19"/>
    </row>
    <row r="8" spans="1:24">
      <c r="A8" s="6" t="s">
        <v>77</v>
      </c>
      <c r="B8" s="6" t="s">
        <v>117</v>
      </c>
      <c r="C8" s="5">
        <v>118664.52857578069</v>
      </c>
      <c r="D8" s="5">
        <v>99731.391609943646</v>
      </c>
      <c r="E8" s="5">
        <v>99289.208817393068</v>
      </c>
      <c r="F8" s="5">
        <v>121134.03059114379</v>
      </c>
      <c r="G8" s="5">
        <v>113574.53624717268</v>
      </c>
      <c r="H8" s="5">
        <v>123958.54406163411</v>
      </c>
      <c r="I8" s="5">
        <v>92239.083246457216</v>
      </c>
      <c r="J8" s="5">
        <v>130013.55646861812</v>
      </c>
      <c r="K8" s="5">
        <v>127128.71214115697</v>
      </c>
      <c r="L8" s="5">
        <v>109577.73033587438</v>
      </c>
      <c r="M8" s="5">
        <v>108354.81567577078</v>
      </c>
      <c r="N8" s="5">
        <v>102959.58642446942</v>
      </c>
      <c r="O8" s="5">
        <v>100290.25548223856</v>
      </c>
      <c r="P8" s="5">
        <v>104369.04856642675</v>
      </c>
      <c r="Q8" s="5">
        <v>81850.030262178232</v>
      </c>
      <c r="R8" s="5">
        <v>116970.92126479108</v>
      </c>
      <c r="S8" s="5">
        <v>83094.386707585043</v>
      </c>
      <c r="T8" s="5">
        <v>124088.11433425394</v>
      </c>
      <c r="U8" s="5">
        <v>119381.1105705393</v>
      </c>
      <c r="V8" s="5">
        <v>100623.48678126106</v>
      </c>
      <c r="W8" s="5">
        <v>103625.43982369956</v>
      </c>
      <c r="X8" s="19"/>
    </row>
    <row r="9" spans="1:24">
      <c r="A9" s="6" t="s">
        <v>77</v>
      </c>
      <c r="B9" s="6" t="s">
        <v>118</v>
      </c>
      <c r="C9" s="5">
        <v>164.74201213284695</v>
      </c>
      <c r="D9" s="5">
        <v>1031.1322044084723</v>
      </c>
      <c r="E9" s="5">
        <v>1655.7427105481768</v>
      </c>
      <c r="F9" s="5">
        <v>3208.2726172734292</v>
      </c>
      <c r="G9" s="5">
        <v>9021.3594750743177</v>
      </c>
      <c r="H9" s="5">
        <v>10143.01895647385</v>
      </c>
      <c r="I9" s="5">
        <v>14539.532543734875</v>
      </c>
      <c r="J9" s="5">
        <v>7960.7449138587399</v>
      </c>
      <c r="K9" s="5">
        <v>10044.218541379872</v>
      </c>
      <c r="L9" s="5">
        <v>12385.51986192046</v>
      </c>
      <c r="M9" s="5">
        <v>12626.90837015203</v>
      </c>
      <c r="N9" s="5">
        <v>12759.731461290734</v>
      </c>
      <c r="O9" s="5">
        <v>12109.269535821319</v>
      </c>
      <c r="P9" s="5">
        <v>11248.94063295376</v>
      </c>
      <c r="Q9" s="5">
        <v>10405.871268395465</v>
      </c>
      <c r="R9" s="5">
        <v>9256.0730074848743</v>
      </c>
      <c r="S9" s="5">
        <v>10916.178681555188</v>
      </c>
      <c r="T9" s="5">
        <v>7365.2773757932528</v>
      </c>
      <c r="U9" s="5">
        <v>7651.2087734742854</v>
      </c>
      <c r="V9" s="5">
        <v>9375.9560734435781</v>
      </c>
      <c r="W9" s="5">
        <v>8349.6516009738934</v>
      </c>
      <c r="X9" s="19"/>
    </row>
    <row r="10" spans="1:24">
      <c r="A10" s="6" t="s">
        <v>77</v>
      </c>
      <c r="B10" s="6" t="s">
        <v>120</v>
      </c>
      <c r="C10" s="5">
        <v>77844.743469228459</v>
      </c>
      <c r="D10" s="5">
        <v>81324.87229830226</v>
      </c>
      <c r="E10" s="5">
        <v>84590.46828630619</v>
      </c>
      <c r="F10" s="5">
        <v>87797.391794913667</v>
      </c>
      <c r="G10" s="5">
        <v>114589.29332780481</v>
      </c>
      <c r="H10" s="5">
        <v>133051.75094733323</v>
      </c>
      <c r="I10" s="5">
        <v>149983.22886482219</v>
      </c>
      <c r="J10" s="5">
        <v>163251.90593794576</v>
      </c>
      <c r="K10" s="5">
        <v>167184.29484230367</v>
      </c>
      <c r="L10" s="5">
        <v>191093.0435928735</v>
      </c>
      <c r="M10" s="5">
        <v>220879.90916530145</v>
      </c>
      <c r="N10" s="5">
        <v>242220.71120034484</v>
      </c>
      <c r="O10" s="5">
        <v>239945.74557286879</v>
      </c>
      <c r="P10" s="5">
        <v>245872.40265853258</v>
      </c>
      <c r="Q10" s="5">
        <v>290645.88819229277</v>
      </c>
      <c r="R10" s="5">
        <v>298387.88834032137</v>
      </c>
      <c r="S10" s="5">
        <v>298083.37965968525</v>
      </c>
      <c r="T10" s="5">
        <v>312508.08169068984</v>
      </c>
      <c r="U10" s="5">
        <v>313688.68885970302</v>
      </c>
      <c r="V10" s="5">
        <v>306499.9530438506</v>
      </c>
      <c r="W10" s="5">
        <v>309739.14712869935</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769083.65433344687</v>
      </c>
      <c r="D12" s="17">
        <v>742666.29345122038</v>
      </c>
      <c r="E12" s="17">
        <v>735613.78618037095</v>
      </c>
      <c r="F12" s="17">
        <v>739788.33083067567</v>
      </c>
      <c r="G12" s="17">
        <v>712490.69582831056</v>
      </c>
      <c r="H12" s="17">
        <v>687065.38997890707</v>
      </c>
      <c r="I12" s="17">
        <v>670939.31301753002</v>
      </c>
      <c r="J12" s="17">
        <v>670134.59534127335</v>
      </c>
      <c r="K12" s="17">
        <v>666427.63970440463</v>
      </c>
      <c r="L12" s="17">
        <v>654783.63042360917</v>
      </c>
      <c r="M12" s="17">
        <v>628197.28363431338</v>
      </c>
      <c r="N12" s="17">
        <v>602344.26093826618</v>
      </c>
      <c r="O12" s="17">
        <v>584741.79433989548</v>
      </c>
      <c r="P12" s="17">
        <v>592279.35944170784</v>
      </c>
      <c r="Q12" s="17">
        <v>498482.61664902529</v>
      </c>
      <c r="R12" s="17">
        <v>509189.68204523111</v>
      </c>
      <c r="S12" s="17">
        <v>495802.63973185798</v>
      </c>
      <c r="T12" s="17">
        <v>533532.31497878232</v>
      </c>
      <c r="U12" s="17">
        <v>520563.14825485076</v>
      </c>
      <c r="V12" s="17">
        <v>504047.47120095982</v>
      </c>
      <c r="W12" s="17">
        <v>490874.19222413306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202709.94464130854</v>
      </c>
      <c r="D15" s="5">
        <v>196651.92732254774</v>
      </c>
      <c r="E15" s="5">
        <v>179330.69362473433</v>
      </c>
      <c r="F15" s="5">
        <v>171365.42163544276</v>
      </c>
      <c r="G15" s="5">
        <v>164106.68535905855</v>
      </c>
      <c r="H15" s="5">
        <v>164173.97050308704</v>
      </c>
      <c r="I15" s="5">
        <v>165866.28737640104</v>
      </c>
      <c r="J15" s="5">
        <v>162507.41882439947</v>
      </c>
      <c r="K15" s="5">
        <v>166993.95524799719</v>
      </c>
      <c r="L15" s="5">
        <v>148710.88984935702</v>
      </c>
      <c r="M15" s="5">
        <v>93614.381324482951</v>
      </c>
      <c r="N15" s="5">
        <v>72153.665160427088</v>
      </c>
      <c r="O15" s="5">
        <v>71848.790919908482</v>
      </c>
      <c r="P15" s="5">
        <v>70195.079270992661</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259.8251039999941</v>
      </c>
      <c r="D17" s="5">
        <v>259.82510399999438</v>
      </c>
      <c r="E17" s="5">
        <v>781.61086079999666</v>
      </c>
      <c r="F17" s="5">
        <v>490.78075200000063</v>
      </c>
      <c r="G17" s="5">
        <v>490.78075200000274</v>
      </c>
      <c r="H17" s="5">
        <v>490.78075200000245</v>
      </c>
      <c r="I17" s="5">
        <v>4274.8942693330691</v>
      </c>
      <c r="J17" s="5">
        <v>934.5869358554304</v>
      </c>
      <c r="K17" s="5">
        <v>1115.8582334903454</v>
      </c>
      <c r="L17" s="5">
        <v>3547.4505175457175</v>
      </c>
      <c r="M17" s="5">
        <v>5633.598480678841</v>
      </c>
      <c r="N17" s="5">
        <v>10515.197043735392</v>
      </c>
      <c r="O17" s="5">
        <v>8846.937847791949</v>
      </c>
      <c r="P17" s="5">
        <v>8543.4275838205958</v>
      </c>
      <c r="Q17" s="5">
        <v>7228.847202686924</v>
      </c>
      <c r="R17" s="5">
        <v>5518.093759692777</v>
      </c>
      <c r="S17" s="5">
        <v>9537.4182956749064</v>
      </c>
      <c r="T17" s="5">
        <v>8107.5504526571985</v>
      </c>
      <c r="U17" s="5">
        <v>6954.5072520355798</v>
      </c>
      <c r="V17" s="5">
        <v>7678.1088653500392</v>
      </c>
      <c r="W17" s="5">
        <v>6757.8385548990655</v>
      </c>
    </row>
    <row r="18" spans="1:23">
      <c r="A18" s="6" t="s">
        <v>128</v>
      </c>
      <c r="B18" s="6" t="s">
        <v>116</v>
      </c>
      <c r="C18" s="5">
        <v>171.8708400393491</v>
      </c>
      <c r="D18" s="5">
        <v>8.9549940854418839</v>
      </c>
      <c r="E18" s="5">
        <v>252.69885027619392</v>
      </c>
      <c r="F18" s="5">
        <v>351.54840867382137</v>
      </c>
      <c r="G18" s="5">
        <v>207.14436759197844</v>
      </c>
      <c r="H18" s="5">
        <v>173.74651732159265</v>
      </c>
      <c r="I18" s="5">
        <v>298.42905678441934</v>
      </c>
      <c r="J18" s="5">
        <v>258.59592718614135</v>
      </c>
      <c r="K18" s="5">
        <v>137.02548440113605</v>
      </c>
      <c r="L18" s="5">
        <v>417.55739193682723</v>
      </c>
      <c r="M18" s="5">
        <v>713.92570483521092</v>
      </c>
      <c r="N18" s="5">
        <v>5727.8304611599606</v>
      </c>
      <c r="O18" s="5">
        <v>1953.522287371351</v>
      </c>
      <c r="P18" s="5">
        <v>4562.6501674483206</v>
      </c>
      <c r="Q18" s="5">
        <v>1704.4399791967423</v>
      </c>
      <c r="R18" s="5">
        <v>2253.2134749069633</v>
      </c>
      <c r="S18" s="5">
        <v>8258.7398160968387</v>
      </c>
      <c r="T18" s="5">
        <v>4605.8656513091628</v>
      </c>
      <c r="U18" s="5">
        <v>2110.735714020494</v>
      </c>
      <c r="V18" s="5">
        <v>5609.516164389408</v>
      </c>
      <c r="W18" s="5">
        <v>6783.4167104923936</v>
      </c>
    </row>
    <row r="19" spans="1:23">
      <c r="A19" s="6" t="s">
        <v>128</v>
      </c>
      <c r="B19" s="6" t="s">
        <v>117</v>
      </c>
      <c r="C19" s="5">
        <v>16512.028947153605</v>
      </c>
      <c r="D19" s="5">
        <v>15588.903735115737</v>
      </c>
      <c r="E19" s="5">
        <v>16083.650066623548</v>
      </c>
      <c r="F19" s="5">
        <v>23024.866820734918</v>
      </c>
      <c r="G19" s="5">
        <v>24827.409222623555</v>
      </c>
      <c r="H19" s="5">
        <v>31036.36898848851</v>
      </c>
      <c r="I19" s="5">
        <v>29618.23853086435</v>
      </c>
      <c r="J19" s="5">
        <v>39382.916303362595</v>
      </c>
      <c r="K19" s="5">
        <v>41259.189734384927</v>
      </c>
      <c r="L19" s="5">
        <v>36209.682449115782</v>
      </c>
      <c r="M19" s="5">
        <v>37950.900761910954</v>
      </c>
      <c r="N19" s="5">
        <v>35500.928050819661</v>
      </c>
      <c r="O19" s="5">
        <v>35099.027766427324</v>
      </c>
      <c r="P19" s="5">
        <v>39753.535805581749</v>
      </c>
      <c r="Q19" s="5">
        <v>30661.223885038646</v>
      </c>
      <c r="R19" s="5">
        <v>33563.661357299854</v>
      </c>
      <c r="S19" s="5">
        <v>24568.86506230821</v>
      </c>
      <c r="T19" s="5">
        <v>40729.76092338896</v>
      </c>
      <c r="U19" s="5">
        <v>38146.373449445193</v>
      </c>
      <c r="V19" s="5">
        <v>31609.013235656184</v>
      </c>
      <c r="W19" s="5">
        <v>32613.322590267777</v>
      </c>
    </row>
    <row r="20" spans="1:23">
      <c r="A20" s="6" t="s">
        <v>128</v>
      </c>
      <c r="B20" s="6" t="s">
        <v>118</v>
      </c>
      <c r="C20" s="5">
        <v>69.756487833007341</v>
      </c>
      <c r="D20" s="5">
        <v>370.0028769061438</v>
      </c>
      <c r="E20" s="5">
        <v>293.59714547514187</v>
      </c>
      <c r="F20" s="5">
        <v>683.40503482216297</v>
      </c>
      <c r="G20" s="5">
        <v>1558.5934886180321</v>
      </c>
      <c r="H20" s="5">
        <v>3070.8560957430818</v>
      </c>
      <c r="I20" s="5">
        <v>6241.3350503723659</v>
      </c>
      <c r="J20" s="5">
        <v>3477.271690729222</v>
      </c>
      <c r="K20" s="5">
        <v>4161.9219283562952</v>
      </c>
      <c r="L20" s="5">
        <v>5983.701846701324</v>
      </c>
      <c r="M20" s="5">
        <v>6047.3706771828174</v>
      </c>
      <c r="N20" s="5">
        <v>5894.3050923552537</v>
      </c>
      <c r="O20" s="5">
        <v>5693.3642053246276</v>
      </c>
      <c r="P20" s="5">
        <v>5149.8738863704293</v>
      </c>
      <c r="Q20" s="5">
        <v>4888.3324286531351</v>
      </c>
      <c r="R20" s="5">
        <v>4212.0708950308153</v>
      </c>
      <c r="S20" s="5">
        <v>5100.1115830299559</v>
      </c>
      <c r="T20" s="5">
        <v>3460.577630735294</v>
      </c>
      <c r="U20" s="5">
        <v>3558.1592831073367</v>
      </c>
      <c r="V20" s="5">
        <v>4336.8246282065465</v>
      </c>
      <c r="W20" s="5">
        <v>4006.4769896071675</v>
      </c>
    </row>
    <row r="21" spans="1:23">
      <c r="A21" s="6" t="s">
        <v>128</v>
      </c>
      <c r="B21" s="6" t="s">
        <v>120</v>
      </c>
      <c r="C21" s="5">
        <v>12008.109696500864</v>
      </c>
      <c r="D21" s="5">
        <v>13833.027020351972</v>
      </c>
      <c r="E21" s="5">
        <v>15394.538074827205</v>
      </c>
      <c r="F21" s="5">
        <v>15438.322108487784</v>
      </c>
      <c r="G21" s="5">
        <v>16211.942478189148</v>
      </c>
      <c r="H21" s="5">
        <v>15360.279504869097</v>
      </c>
      <c r="I21" s="5">
        <v>21938.624704777591</v>
      </c>
      <c r="J21" s="5">
        <v>23836.705508773539</v>
      </c>
      <c r="K21" s="5">
        <v>22259.352429842238</v>
      </c>
      <c r="L21" s="5">
        <v>34020.553606731555</v>
      </c>
      <c r="M21" s="5">
        <v>47347.069528058717</v>
      </c>
      <c r="N21" s="5">
        <v>61608.376230445298</v>
      </c>
      <c r="O21" s="5">
        <v>62312.281069791243</v>
      </c>
      <c r="P21" s="5">
        <v>63067.256864797433</v>
      </c>
      <c r="Q21" s="5">
        <v>74361.753746765447</v>
      </c>
      <c r="R21" s="5">
        <v>76012.556205856701</v>
      </c>
      <c r="S21" s="5">
        <v>71045.123696044146</v>
      </c>
      <c r="T21" s="5">
        <v>78954.495767753542</v>
      </c>
      <c r="U21" s="5">
        <v>73501.856043717591</v>
      </c>
      <c r="V21" s="5">
        <v>70748.132852211376</v>
      </c>
      <c r="W21" s="5">
        <v>65913.073208885675</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231731.53571683535</v>
      </c>
      <c r="D23" s="17">
        <v>226712.64105300701</v>
      </c>
      <c r="E23" s="17">
        <v>212136.78862273641</v>
      </c>
      <c r="F23" s="17">
        <v>211354.34476016142</v>
      </c>
      <c r="G23" s="17">
        <v>207402.55566808127</v>
      </c>
      <c r="H23" s="17">
        <v>214306.00236150931</v>
      </c>
      <c r="I23" s="17">
        <v>228237.80898853287</v>
      </c>
      <c r="J23" s="17">
        <v>230397.49519030639</v>
      </c>
      <c r="K23" s="17">
        <v>235927.30305847211</v>
      </c>
      <c r="L23" s="17">
        <v>228889.83566138824</v>
      </c>
      <c r="M23" s="17">
        <v>191307.24647714951</v>
      </c>
      <c r="N23" s="17">
        <v>191400.30203894264</v>
      </c>
      <c r="O23" s="17">
        <v>185753.924096615</v>
      </c>
      <c r="P23" s="17">
        <v>191271.82357901119</v>
      </c>
      <c r="Q23" s="17">
        <v>118844.5972423409</v>
      </c>
      <c r="R23" s="17">
        <v>121559.59569278712</v>
      </c>
      <c r="S23" s="17">
        <v>118510.25845315405</v>
      </c>
      <c r="T23" s="17">
        <v>135858.25042584416</v>
      </c>
      <c r="U23" s="17">
        <v>124271.63174232619</v>
      </c>
      <c r="V23" s="17">
        <v>119981.59574581355</v>
      </c>
      <c r="W23" s="17">
        <v>116074.12805415207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214377.82854088687</v>
      </c>
      <c r="D26" s="5">
        <v>202081.99288840508</v>
      </c>
      <c r="E26" s="5">
        <v>210421.77055400723</v>
      </c>
      <c r="F26" s="5">
        <v>197874.64778351728</v>
      </c>
      <c r="G26" s="5">
        <v>170999.37526747127</v>
      </c>
      <c r="H26" s="5">
        <v>151176.78384310752</v>
      </c>
      <c r="I26" s="5">
        <v>150294.47461371857</v>
      </c>
      <c r="J26" s="5">
        <v>139178.22826053351</v>
      </c>
      <c r="K26" s="5">
        <v>137811.13375690457</v>
      </c>
      <c r="L26" s="5">
        <v>122149.12897666624</v>
      </c>
      <c r="M26" s="5">
        <v>122283.45799576037</v>
      </c>
      <c r="N26" s="5">
        <v>76663.51613990459</v>
      </c>
      <c r="O26" s="5">
        <v>76476.709743718806</v>
      </c>
      <c r="P26" s="5">
        <v>74373.49079148969</v>
      </c>
      <c r="Q26" s="5">
        <v>50008.18566841651</v>
      </c>
      <c r="R26" s="5">
        <v>48941.326763750738</v>
      </c>
      <c r="S26" s="5">
        <v>48855.295943965466</v>
      </c>
      <c r="T26" s="5">
        <v>48277.895736038125</v>
      </c>
      <c r="U26" s="5">
        <v>48077.233800721842</v>
      </c>
      <c r="V26" s="5">
        <v>46493.98474305273</v>
      </c>
      <c r="W26" s="5">
        <v>27929.111358225233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8811.4894316390455</v>
      </c>
      <c r="D28" s="5">
        <v>8811.4894316390455</v>
      </c>
      <c r="E28" s="5">
        <v>10084.438066751147</v>
      </c>
      <c r="F28" s="5">
        <v>10308.185295784602</v>
      </c>
      <c r="G28" s="5">
        <v>11559.489860869215</v>
      </c>
      <c r="H28" s="5">
        <v>11567.52180798237</v>
      </c>
      <c r="I28" s="5">
        <v>15875.359435199682</v>
      </c>
      <c r="J28" s="5">
        <v>12725.631736195981</v>
      </c>
      <c r="K28" s="5">
        <v>10954.478780234884</v>
      </c>
      <c r="L28" s="5">
        <v>13945.02261046097</v>
      </c>
      <c r="M28" s="5">
        <v>16730.624809026318</v>
      </c>
      <c r="N28" s="5">
        <v>23445.88873689211</v>
      </c>
      <c r="O28" s="5">
        <v>21034.065584011623</v>
      </c>
      <c r="P28" s="5">
        <v>21259.474084448695</v>
      </c>
      <c r="Q28" s="5">
        <v>18135.85316863349</v>
      </c>
      <c r="R28" s="5">
        <v>16224.502246280115</v>
      </c>
      <c r="S28" s="5">
        <v>20927.26032883321</v>
      </c>
      <c r="T28" s="5">
        <v>18939.158186582663</v>
      </c>
      <c r="U28" s="5">
        <v>16416.822422823203</v>
      </c>
      <c r="V28" s="5">
        <v>16254.774820149109</v>
      </c>
      <c r="W28" s="5">
        <v>18511.610731395034</v>
      </c>
    </row>
    <row r="29" spans="1:23">
      <c r="A29" s="6" t="s">
        <v>145</v>
      </c>
      <c r="B29" s="6" t="s">
        <v>116</v>
      </c>
      <c r="C29" s="5">
        <v>39.762259418154393</v>
      </c>
      <c r="D29" s="5">
        <v>8.4788731697493205</v>
      </c>
      <c r="E29" s="5">
        <v>102.60242439002714</v>
      </c>
      <c r="F29" s="5">
        <v>447.27820255605189</v>
      </c>
      <c r="G29" s="5">
        <v>768.43764952598951</v>
      </c>
      <c r="H29" s="5">
        <v>530.41895942058454</v>
      </c>
      <c r="I29" s="5">
        <v>933.02373232898344</v>
      </c>
      <c r="J29" s="5">
        <v>1346.0297100954306</v>
      </c>
      <c r="K29" s="5">
        <v>434.09717049612379</v>
      </c>
      <c r="L29" s="5">
        <v>1127.4532719864235</v>
      </c>
      <c r="M29" s="5">
        <v>877.13379421404443</v>
      </c>
      <c r="N29" s="5">
        <v>1342.4897085027199</v>
      </c>
      <c r="O29" s="5">
        <v>418.51140272406172</v>
      </c>
      <c r="P29" s="5">
        <v>698.76407516776692</v>
      </c>
      <c r="Q29" s="5">
        <v>298.52908368083735</v>
      </c>
      <c r="R29" s="5">
        <v>291.51507661892634</v>
      </c>
      <c r="S29" s="5">
        <v>1115.4084964163171</v>
      </c>
      <c r="T29" s="5">
        <v>1040.6309871169362</v>
      </c>
      <c r="U29" s="5">
        <v>425.10796312090241</v>
      </c>
      <c r="V29" s="5">
        <v>2070.2717520478536</v>
      </c>
      <c r="W29" s="5">
        <v>1144.134241988389</v>
      </c>
    </row>
    <row r="30" spans="1:23">
      <c r="A30" s="6" t="s">
        <v>145</v>
      </c>
      <c r="B30" s="6" t="s">
        <v>117</v>
      </c>
      <c r="C30" s="5">
        <v>5116.3214818663391</v>
      </c>
      <c r="D30" s="5">
        <v>5110.4763890943323</v>
      </c>
      <c r="E30" s="5">
        <v>5104.6312961763324</v>
      </c>
      <c r="F30" s="5">
        <v>5098.7862033313158</v>
      </c>
      <c r="G30" s="5">
        <v>5092.9411105593281</v>
      </c>
      <c r="H30" s="5">
        <v>5087.0960177143315</v>
      </c>
      <c r="I30" s="5">
        <v>5081.2509248693204</v>
      </c>
      <c r="J30" s="5">
        <v>5075.4058320973163</v>
      </c>
      <c r="K30" s="5">
        <v>5069.5607391793255</v>
      </c>
      <c r="L30" s="5">
        <v>5063.7156464073187</v>
      </c>
      <c r="M30" s="5">
        <v>5057.8705535623121</v>
      </c>
      <c r="N30" s="5">
        <v>5052.025460717311</v>
      </c>
      <c r="O30" s="5">
        <v>5046.1803679453214</v>
      </c>
      <c r="P30" s="5">
        <v>5040.3352751003185</v>
      </c>
      <c r="Q30" s="5">
        <v>5034.4901822553202</v>
      </c>
      <c r="R30" s="5">
        <v>5028.6450894103164</v>
      </c>
      <c r="S30" s="5">
        <v>1892.406598964167</v>
      </c>
      <c r="T30" s="5">
        <v>1890.2043826331685</v>
      </c>
      <c r="U30" s="5">
        <v>1888.0021663021657</v>
      </c>
      <c r="V30" s="5">
        <v>1885.799949971168</v>
      </c>
      <c r="W30" s="5">
        <v>1883.5977335671666</v>
      </c>
    </row>
    <row r="31" spans="1:23">
      <c r="A31" s="6" t="s">
        <v>145</v>
      </c>
      <c r="B31" s="6" t="s">
        <v>118</v>
      </c>
      <c r="C31" s="5">
        <v>94.985524299839611</v>
      </c>
      <c r="D31" s="5">
        <v>661.12932750232847</v>
      </c>
      <c r="E31" s="5">
        <v>1362.1455650730347</v>
      </c>
      <c r="F31" s="5">
        <v>2524.8675824512666</v>
      </c>
      <c r="G31" s="5">
        <v>7462.7659864562847</v>
      </c>
      <c r="H31" s="5">
        <v>7072.1628607307675</v>
      </c>
      <c r="I31" s="5">
        <v>8298.1974933625079</v>
      </c>
      <c r="J31" s="5">
        <v>4483.4732231295184</v>
      </c>
      <c r="K31" s="5">
        <v>5882.2966130235764</v>
      </c>
      <c r="L31" s="5">
        <v>6401.8180152191371</v>
      </c>
      <c r="M31" s="5">
        <v>6579.5376929692129</v>
      </c>
      <c r="N31" s="5">
        <v>6865.4263689354793</v>
      </c>
      <c r="O31" s="5">
        <v>6415.905330496691</v>
      </c>
      <c r="P31" s="5">
        <v>6099.0667465833294</v>
      </c>
      <c r="Q31" s="5">
        <v>5517.5388397423303</v>
      </c>
      <c r="R31" s="5">
        <v>5044.002112454059</v>
      </c>
      <c r="S31" s="5">
        <v>5816.0670985252318</v>
      </c>
      <c r="T31" s="5">
        <v>3904.6997450579593</v>
      </c>
      <c r="U31" s="5">
        <v>4093.0494903669482</v>
      </c>
      <c r="V31" s="5">
        <v>5039.1314452370325</v>
      </c>
      <c r="W31" s="5">
        <v>4343.1746113667259</v>
      </c>
    </row>
    <row r="32" spans="1:23">
      <c r="A32" s="6" t="s">
        <v>145</v>
      </c>
      <c r="B32" s="6" t="s">
        <v>120</v>
      </c>
      <c r="C32" s="5">
        <v>6251.388407646843</v>
      </c>
      <c r="D32" s="5">
        <v>11773.704893621401</v>
      </c>
      <c r="E32" s="5">
        <v>11489.729345554373</v>
      </c>
      <c r="F32" s="5">
        <v>11319.001494759708</v>
      </c>
      <c r="G32" s="5">
        <v>31253.916933102679</v>
      </c>
      <c r="H32" s="5">
        <v>47306.540502621028</v>
      </c>
      <c r="I32" s="5">
        <v>44205.871589742645</v>
      </c>
      <c r="J32" s="5">
        <v>51051.607824386716</v>
      </c>
      <c r="K32" s="5">
        <v>52961.473616137861</v>
      </c>
      <c r="L32" s="5">
        <v>59781.562515949161</v>
      </c>
      <c r="M32" s="5">
        <v>60206.458911391812</v>
      </c>
      <c r="N32" s="5">
        <v>77406.45539096935</v>
      </c>
      <c r="O32" s="5">
        <v>73117.930069380876</v>
      </c>
      <c r="P32" s="5">
        <v>72981.634316103024</v>
      </c>
      <c r="Q32" s="5">
        <v>89779.024271690694</v>
      </c>
      <c r="R32" s="5">
        <v>96576.923480875848</v>
      </c>
      <c r="S32" s="5">
        <v>101957.93369741044</v>
      </c>
      <c r="T32" s="5">
        <v>103244.57195993299</v>
      </c>
      <c r="U32" s="5">
        <v>103756.97715829176</v>
      </c>
      <c r="V32" s="5">
        <v>102597.58622738696</v>
      </c>
      <c r="W32" s="5">
        <v>98679.59835254756</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234691.77564575709</v>
      </c>
      <c r="D34" s="17">
        <v>228447.27180343197</v>
      </c>
      <c r="E34" s="17">
        <v>238565.31725195216</v>
      </c>
      <c r="F34" s="17">
        <v>227572.76656240021</v>
      </c>
      <c r="G34" s="17">
        <v>227136.92680798477</v>
      </c>
      <c r="H34" s="17">
        <v>222740.52399157663</v>
      </c>
      <c r="I34" s="17">
        <v>224688.17778922169</v>
      </c>
      <c r="J34" s="17">
        <v>213860.37658643845</v>
      </c>
      <c r="K34" s="17">
        <v>213113.04067597634</v>
      </c>
      <c r="L34" s="17">
        <v>208468.70103668925</v>
      </c>
      <c r="M34" s="17">
        <v>211735.08375692405</v>
      </c>
      <c r="N34" s="17">
        <v>190775.80180592157</v>
      </c>
      <c r="O34" s="17">
        <v>182509.30249827739</v>
      </c>
      <c r="P34" s="17">
        <v>180452.76528889284</v>
      </c>
      <c r="Q34" s="17">
        <v>168773.6212144192</v>
      </c>
      <c r="R34" s="17">
        <v>172106.91476939002</v>
      </c>
      <c r="S34" s="17">
        <v>180564.37216411484</v>
      </c>
      <c r="T34" s="17">
        <v>177297.16099736185</v>
      </c>
      <c r="U34" s="17">
        <v>174657.19300162682</v>
      </c>
      <c r="V34" s="17">
        <v>174341.54893784484</v>
      </c>
      <c r="W34" s="17">
        <v>152491.22702909011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134532.06820510188</v>
      </c>
      <c r="D38" s="5">
        <v>141277.47217386746</v>
      </c>
      <c r="E38" s="5">
        <v>140828.67070349801</v>
      </c>
      <c r="F38" s="5">
        <v>142973.06331820312</v>
      </c>
      <c r="G38" s="5">
        <v>122991.21365295743</v>
      </c>
      <c r="H38" s="5">
        <v>87049.513342998718</v>
      </c>
      <c r="I38" s="5">
        <v>54515.530850521776</v>
      </c>
      <c r="J38" s="5">
        <v>43210.417280064466</v>
      </c>
      <c r="K38" s="5">
        <v>32388.915016542302</v>
      </c>
      <c r="L38" s="5">
        <v>32025.238579042642</v>
      </c>
      <c r="M38" s="5">
        <v>29736.186739582241</v>
      </c>
      <c r="N38" s="5">
        <v>29885.036578207248</v>
      </c>
      <c r="O38" s="5">
        <v>30015.821819984754</v>
      </c>
      <c r="P38" s="5">
        <v>29567.919983698914</v>
      </c>
      <c r="Q38" s="5">
        <v>26582.502582120935</v>
      </c>
      <c r="R38" s="5">
        <v>0</v>
      </c>
      <c r="S38" s="5">
        <v>0</v>
      </c>
      <c r="T38" s="5">
        <v>0</v>
      </c>
      <c r="U38" s="5">
        <v>0</v>
      </c>
      <c r="V38" s="5">
        <v>0</v>
      </c>
      <c r="W38" s="5">
        <v>0</v>
      </c>
    </row>
    <row r="39" spans="1:23">
      <c r="A39" s="6" t="s">
        <v>146</v>
      </c>
      <c r="B39" s="6" t="s">
        <v>115</v>
      </c>
      <c r="C39" s="5">
        <v>68.145378588274127</v>
      </c>
      <c r="D39" s="5">
        <v>40.94132729107978</v>
      </c>
      <c r="E39" s="5">
        <v>29.895336688003699</v>
      </c>
      <c r="F39" s="5">
        <v>20.257204519230349</v>
      </c>
      <c r="G39" s="5">
        <v>54.3369671063206</v>
      </c>
      <c r="H39" s="5">
        <v>165.46265660183204</v>
      </c>
      <c r="I39" s="5">
        <v>1971.8977681344995</v>
      </c>
      <c r="J39" s="5">
        <v>296.55708756853141</v>
      </c>
      <c r="K39" s="5">
        <v>413.60891156531034</v>
      </c>
      <c r="L39" s="5">
        <v>1659.9430548816194</v>
      </c>
      <c r="M39" s="5">
        <v>409.86117229608186</v>
      </c>
      <c r="N39" s="5">
        <v>1978.6655659741823</v>
      </c>
      <c r="O39" s="5">
        <v>1634.5774169692436</v>
      </c>
      <c r="P39" s="5">
        <v>686.54513072573241</v>
      </c>
      <c r="Q39" s="5">
        <v>293.93733056549286</v>
      </c>
      <c r="R39" s="5">
        <v>303.36066311266421</v>
      </c>
      <c r="S39" s="5">
        <v>1681.9046807598031</v>
      </c>
      <c r="T39" s="5">
        <v>681.25770839038773</v>
      </c>
      <c r="U39" s="5">
        <v>0</v>
      </c>
      <c r="V39" s="5">
        <v>15.773834762140826</v>
      </c>
      <c r="W39" s="5">
        <v>14.010716868616628</v>
      </c>
    </row>
    <row r="40" spans="1:23">
      <c r="A40" s="6" t="s">
        <v>146</v>
      </c>
      <c r="B40" s="6" t="s">
        <v>116</v>
      </c>
      <c r="C40" s="5">
        <v>352.57451259370356</v>
      </c>
      <c r="D40" s="5">
        <v>162.47318900909943</v>
      </c>
      <c r="E40" s="5">
        <v>104.82718333038108</v>
      </c>
      <c r="F40" s="5">
        <v>62.708364432019152</v>
      </c>
      <c r="G40" s="5">
        <v>269.95571871791793</v>
      </c>
      <c r="H40" s="5">
        <v>345.74183266768728</v>
      </c>
      <c r="I40" s="5">
        <v>4459.8350475701027</v>
      </c>
      <c r="J40" s="5">
        <v>895.03571788158001</v>
      </c>
      <c r="K40" s="5">
        <v>985.37572351833717</v>
      </c>
      <c r="L40" s="5">
        <v>1974.7207686464335</v>
      </c>
      <c r="M40" s="5">
        <v>1029.4211533099985</v>
      </c>
      <c r="N40" s="5">
        <v>2546.0239727811277</v>
      </c>
      <c r="O40" s="5">
        <v>1193.9073431520196</v>
      </c>
      <c r="P40" s="5">
        <v>2691.1549204216935</v>
      </c>
      <c r="Q40" s="5">
        <v>1398.4471553864441</v>
      </c>
      <c r="R40" s="5">
        <v>1180.1514949779544</v>
      </c>
      <c r="S40" s="5">
        <v>6944.8815806902021</v>
      </c>
      <c r="T40" s="5">
        <v>3206.5581613756362</v>
      </c>
      <c r="U40" s="5">
        <v>2505.7054110442205</v>
      </c>
      <c r="V40" s="5">
        <v>4404.1744075881816</v>
      </c>
      <c r="W40" s="5">
        <v>3798.4207819963026</v>
      </c>
    </row>
    <row r="41" spans="1:23">
      <c r="A41" s="6" t="s">
        <v>146</v>
      </c>
      <c r="B41" s="6" t="s">
        <v>117</v>
      </c>
      <c r="C41" s="5">
        <v>23238.352486636893</v>
      </c>
      <c r="D41" s="5">
        <v>21562.364838252695</v>
      </c>
      <c r="E41" s="5">
        <v>20457.444164917222</v>
      </c>
      <c r="F41" s="5">
        <v>25798.150247792026</v>
      </c>
      <c r="G41" s="5">
        <v>20016.507885704286</v>
      </c>
      <c r="H41" s="5">
        <v>23105.610312504839</v>
      </c>
      <c r="I41" s="5">
        <v>14008.733526825263</v>
      </c>
      <c r="J41" s="5">
        <v>28320.565829409261</v>
      </c>
      <c r="K41" s="5">
        <v>26662.519239726222</v>
      </c>
      <c r="L41" s="5">
        <v>21027.986231706444</v>
      </c>
      <c r="M41" s="5">
        <v>22978.585383036501</v>
      </c>
      <c r="N41" s="5">
        <v>21315.745903985244</v>
      </c>
      <c r="O41" s="5">
        <v>20212.439287716366</v>
      </c>
      <c r="P41" s="5">
        <v>25502.408129953932</v>
      </c>
      <c r="Q41" s="5">
        <v>19793.472809820883</v>
      </c>
      <c r="R41" s="5">
        <v>22840.125964094179</v>
      </c>
      <c r="S41" s="5">
        <v>13840.69134569547</v>
      </c>
      <c r="T41" s="5">
        <v>27994.411938167024</v>
      </c>
      <c r="U41" s="5">
        <v>26378.288053733057</v>
      </c>
      <c r="V41" s="5">
        <v>20785.258282258666</v>
      </c>
      <c r="W41" s="5">
        <v>22707.383789951131</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35395.456907768195</v>
      </c>
      <c r="D43" s="5">
        <v>33821.630147109965</v>
      </c>
      <c r="E43" s="5">
        <v>34033.183193366742</v>
      </c>
      <c r="F43" s="5">
        <v>35218.814124284661</v>
      </c>
      <c r="G43" s="5">
        <v>37297.400832762345</v>
      </c>
      <c r="H43" s="5">
        <v>35311.612374733057</v>
      </c>
      <c r="I43" s="5">
        <v>45927.279259496012</v>
      </c>
      <c r="J43" s="5">
        <v>49054.940334112864</v>
      </c>
      <c r="K43" s="5">
        <v>51887.451360143576</v>
      </c>
      <c r="L43" s="5">
        <v>54514.583435353721</v>
      </c>
      <c r="M43" s="5">
        <v>63675.644977489756</v>
      </c>
      <c r="N43" s="5">
        <v>55803.131062009226</v>
      </c>
      <c r="O43" s="5">
        <v>57173.634198683038</v>
      </c>
      <c r="P43" s="5">
        <v>60377.13129669895</v>
      </c>
      <c r="Q43" s="5">
        <v>68224.040684238294</v>
      </c>
      <c r="R43" s="5">
        <v>67769.378087461417</v>
      </c>
      <c r="S43" s="5">
        <v>66649.599421555191</v>
      </c>
      <c r="T43" s="5">
        <v>68602.282197734763</v>
      </c>
      <c r="U43" s="5">
        <v>75429.994393294866</v>
      </c>
      <c r="V43" s="5">
        <v>77806.523793207496</v>
      </c>
      <c r="W43" s="5">
        <v>87110.991050026205</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193586.59749068896</v>
      </c>
      <c r="D45" s="17">
        <v>196864.88167553028</v>
      </c>
      <c r="E45" s="17">
        <v>195454.02058180035</v>
      </c>
      <c r="F45" s="17">
        <v>204072.99325923104</v>
      </c>
      <c r="G45" s="17">
        <v>180629.41505724832</v>
      </c>
      <c r="H45" s="17">
        <v>145977.94051950611</v>
      </c>
      <c r="I45" s="17">
        <v>120883.27645254764</v>
      </c>
      <c r="J45" s="17">
        <v>121777.51624903671</v>
      </c>
      <c r="K45" s="17">
        <v>112337.87025149574</v>
      </c>
      <c r="L45" s="17">
        <v>111202.47206963085</v>
      </c>
      <c r="M45" s="17">
        <v>117829.69942571459</v>
      </c>
      <c r="N45" s="17">
        <v>111528.60308295702</v>
      </c>
      <c r="O45" s="17">
        <v>110230.38006650543</v>
      </c>
      <c r="P45" s="17">
        <v>118825.15946149922</v>
      </c>
      <c r="Q45" s="17">
        <v>116292.40056213205</v>
      </c>
      <c r="R45" s="17">
        <v>92093.016209646215</v>
      </c>
      <c r="S45" s="17">
        <v>89117.077028700674</v>
      </c>
      <c r="T45" s="17">
        <v>100484.51000566781</v>
      </c>
      <c r="U45" s="17">
        <v>104313.98785807214</v>
      </c>
      <c r="V45" s="17">
        <v>103011.73031781649</v>
      </c>
      <c r="W45" s="17">
        <v>113630.80633884226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10381.622573155921</v>
      </c>
      <c r="D50" s="5">
        <v>10439.31329912921</v>
      </c>
      <c r="E50" s="5">
        <v>6917.4468431373034</v>
      </c>
      <c r="F50" s="5">
        <v>3670.2034799344283</v>
      </c>
      <c r="G50" s="5">
        <v>3670.203479934446</v>
      </c>
      <c r="H50" s="5">
        <v>3670.2034799344565</v>
      </c>
      <c r="I50" s="5">
        <v>11129.838518395534</v>
      </c>
      <c r="J50" s="5">
        <v>6323.2188067519137</v>
      </c>
      <c r="K50" s="5">
        <v>9027.7862362814813</v>
      </c>
      <c r="L50" s="5">
        <v>11463.52318116831</v>
      </c>
      <c r="M50" s="5">
        <v>11452.322460423322</v>
      </c>
      <c r="N50" s="5">
        <v>14172.701587070851</v>
      </c>
      <c r="O50" s="5">
        <v>13841.350483219499</v>
      </c>
      <c r="P50" s="5">
        <v>13458.34979908151</v>
      </c>
      <c r="Q50" s="5">
        <v>7712.5706343474785</v>
      </c>
      <c r="R50" s="5">
        <v>8359.6900031733367</v>
      </c>
      <c r="S50" s="5">
        <v>0</v>
      </c>
      <c r="T50" s="5">
        <v>0</v>
      </c>
      <c r="U50" s="5">
        <v>0</v>
      </c>
      <c r="V50" s="5">
        <v>0</v>
      </c>
      <c r="W50" s="5">
        <v>0</v>
      </c>
    </row>
    <row r="51" spans="1:23">
      <c r="A51" s="6" t="s">
        <v>147</v>
      </c>
      <c r="B51" s="6" t="s">
        <v>116</v>
      </c>
      <c r="C51" s="5">
        <v>704.50878957308532</v>
      </c>
      <c r="D51" s="5">
        <v>836.02873542213638</v>
      </c>
      <c r="E51" s="5">
        <v>1223.7119185108088</v>
      </c>
      <c r="F51" s="5">
        <v>84.541382281493625</v>
      </c>
      <c r="G51" s="5">
        <v>187.8837030255348</v>
      </c>
      <c r="H51" s="5">
        <v>567.93231834415724</v>
      </c>
      <c r="I51" s="5">
        <v>4557.8976941280525</v>
      </c>
      <c r="J51" s="5">
        <v>1232.6677343182066</v>
      </c>
      <c r="K51" s="5">
        <v>1808.1796181323825</v>
      </c>
      <c r="L51" s="5">
        <v>4706.4084312486657</v>
      </c>
      <c r="M51" s="5">
        <v>3854.7367884797541</v>
      </c>
      <c r="N51" s="5">
        <v>5973.216897505924</v>
      </c>
      <c r="O51" s="5">
        <v>5132.3289001149524</v>
      </c>
      <c r="P51" s="5">
        <v>4752.1117764991695</v>
      </c>
      <c r="Q51" s="5">
        <v>2217.5141211239884</v>
      </c>
      <c r="R51" s="5">
        <v>1502.9459501203421</v>
      </c>
      <c r="S51" s="5">
        <v>6373.0491604423169</v>
      </c>
      <c r="T51" s="5">
        <v>4711.0077227857764</v>
      </c>
      <c r="U51" s="5">
        <v>3352.0274873679373</v>
      </c>
      <c r="V51" s="5">
        <v>5015.6067805687844</v>
      </c>
      <c r="W51" s="5">
        <v>4221.4105748951924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18431.075071006704</v>
      </c>
      <c r="D54" s="5">
        <v>16342.786221634758</v>
      </c>
      <c r="E54" s="5">
        <v>16924.790077245481</v>
      </c>
      <c r="F54" s="5">
        <v>16843.987934012548</v>
      </c>
      <c r="G54" s="5">
        <v>18819.585433001725</v>
      </c>
      <c r="H54" s="5">
        <v>22091.267013313805</v>
      </c>
      <c r="I54" s="5">
        <v>23020.748812215894</v>
      </c>
      <c r="J54" s="5">
        <v>23888.135427883855</v>
      </c>
      <c r="K54" s="5">
        <v>23426.094289163717</v>
      </c>
      <c r="L54" s="5">
        <v>24902.01034817244</v>
      </c>
      <c r="M54" s="5">
        <v>28088.423816302915</v>
      </c>
      <c r="N54" s="5">
        <v>25202.301404333488</v>
      </c>
      <c r="O54" s="5">
        <v>24331.14865026424</v>
      </c>
      <c r="P54" s="5">
        <v>23467.98940596504</v>
      </c>
      <c r="Q54" s="5">
        <v>30238.43047420507</v>
      </c>
      <c r="R54" s="5">
        <v>28253.304307274266</v>
      </c>
      <c r="S54" s="5">
        <v>28299.09075723659</v>
      </c>
      <c r="T54" s="5">
        <v>29634.126169031399</v>
      </c>
      <c r="U54" s="5">
        <v>27544.304384290248</v>
      </c>
      <c r="V54" s="5">
        <v>28312.854401030247</v>
      </c>
      <c r="W54" s="5">
        <v>30251.394794708089</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29517.206433735708</v>
      </c>
      <c r="D56" s="17">
        <v>27618.128256186104</v>
      </c>
      <c r="E56" s="17">
        <v>25065.948838893593</v>
      </c>
      <c r="F56" s="17">
        <v>20598.732796228469</v>
      </c>
      <c r="G56" s="17">
        <v>22677.672615961706</v>
      </c>
      <c r="H56" s="17">
        <v>26329.402811592419</v>
      </c>
      <c r="I56" s="17">
        <v>38708.485024739479</v>
      </c>
      <c r="J56" s="17">
        <v>31444.021968953974</v>
      </c>
      <c r="K56" s="17">
        <v>34262.060143577582</v>
      </c>
      <c r="L56" s="17">
        <v>41071.941960589415</v>
      </c>
      <c r="M56" s="17">
        <v>43395.48306520599</v>
      </c>
      <c r="N56" s="17">
        <v>45348.219888910258</v>
      </c>
      <c r="O56" s="17">
        <v>43304.828033598693</v>
      </c>
      <c r="P56" s="17">
        <v>41678.45098154572</v>
      </c>
      <c r="Q56" s="17">
        <v>40168.515229676537</v>
      </c>
      <c r="R56" s="17">
        <v>38115.940260567942</v>
      </c>
      <c r="S56" s="17">
        <v>34672.139917678905</v>
      </c>
      <c r="T56" s="17">
        <v>34345.133891817175</v>
      </c>
      <c r="U56" s="17">
        <v>30896.331871658185</v>
      </c>
      <c r="V56" s="17">
        <v>33328.461181599028</v>
      </c>
      <c r="W56" s="17">
        <v>34472.80536960328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14.73638015346104</v>
      </c>
      <c r="T62" s="5">
        <v>0.9169717893585505</v>
      </c>
      <c r="U62" s="5">
        <v>0</v>
      </c>
      <c r="V62" s="5">
        <v>5.863934496312166</v>
      </c>
      <c r="W62" s="5">
        <v>0</v>
      </c>
    </row>
    <row r="63" spans="1:23">
      <c r="A63" s="6" t="s">
        <v>148</v>
      </c>
      <c r="B63" s="6" t="s">
        <v>117</v>
      </c>
      <c r="C63" s="5">
        <v>73797.825660123854</v>
      </c>
      <c r="D63" s="5">
        <v>57469.646647480855</v>
      </c>
      <c r="E63" s="5">
        <v>57643.483289675954</v>
      </c>
      <c r="F63" s="5">
        <v>67212.227319285521</v>
      </c>
      <c r="G63" s="5">
        <v>63637.678028285482</v>
      </c>
      <c r="H63" s="5">
        <v>64729.46874292646</v>
      </c>
      <c r="I63" s="5">
        <v>43530.860263898292</v>
      </c>
      <c r="J63" s="5">
        <v>57234.66850374893</v>
      </c>
      <c r="K63" s="5">
        <v>54137.442427866503</v>
      </c>
      <c r="L63" s="5">
        <v>47276.346008644839</v>
      </c>
      <c r="M63" s="5">
        <v>42367.458977260983</v>
      </c>
      <c r="N63" s="5">
        <v>41090.887008947226</v>
      </c>
      <c r="O63" s="5">
        <v>39932.608060149549</v>
      </c>
      <c r="P63" s="5">
        <v>34072.769355790748</v>
      </c>
      <c r="Q63" s="5">
        <v>26360.84338506337</v>
      </c>
      <c r="R63" s="5">
        <v>55538.488853986702</v>
      </c>
      <c r="S63" s="5">
        <v>42792.423700617197</v>
      </c>
      <c r="T63" s="5">
        <v>53473.737090064795</v>
      </c>
      <c r="U63" s="5">
        <v>52968.446901058902</v>
      </c>
      <c r="V63" s="5">
        <v>46343.415313375044</v>
      </c>
      <c r="W63" s="5">
        <v>46421.135709913513</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5758.7133863058261</v>
      </c>
      <c r="D65" s="5">
        <v>5553.7240155841873</v>
      </c>
      <c r="E65" s="5">
        <v>6748.2275953123808</v>
      </c>
      <c r="F65" s="5">
        <v>8977.2661333689339</v>
      </c>
      <c r="G65" s="5">
        <v>11006.447650748913</v>
      </c>
      <c r="H65" s="5">
        <v>12982.051551796241</v>
      </c>
      <c r="I65" s="5">
        <v>14890.704498590045</v>
      </c>
      <c r="J65" s="5">
        <v>15420.516842788791</v>
      </c>
      <c r="K65" s="5">
        <v>16649.923147016263</v>
      </c>
      <c r="L65" s="5">
        <v>17874.333686666701</v>
      </c>
      <c r="M65" s="5">
        <v>21562.311932058201</v>
      </c>
      <c r="N65" s="5">
        <v>22200.447112587517</v>
      </c>
      <c r="O65" s="5">
        <v>23010.7515847494</v>
      </c>
      <c r="P65" s="5">
        <v>25978.390774968084</v>
      </c>
      <c r="Q65" s="5">
        <v>28042.639015393328</v>
      </c>
      <c r="R65" s="5">
        <v>29775.726258853054</v>
      </c>
      <c r="S65" s="5">
        <v>30131.632087438989</v>
      </c>
      <c r="T65" s="5">
        <v>32072.605596237096</v>
      </c>
      <c r="U65" s="5">
        <v>33455.556880108466</v>
      </c>
      <c r="V65" s="5">
        <v>27034.855770014528</v>
      </c>
      <c r="W65" s="5">
        <v>27784.089722531884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79556.53904642968</v>
      </c>
      <c r="D67" s="17">
        <v>63023.370663065041</v>
      </c>
      <c r="E67" s="17">
        <v>64391.710884988337</v>
      </c>
      <c r="F67" s="17">
        <v>76189.493452654453</v>
      </c>
      <c r="G67" s="17">
        <v>74644.12567903439</v>
      </c>
      <c r="H67" s="17">
        <v>77711.520294722694</v>
      </c>
      <c r="I67" s="17">
        <v>58421.564762488335</v>
      </c>
      <c r="J67" s="17">
        <v>72655.185346537721</v>
      </c>
      <c r="K67" s="17">
        <v>70787.365574882773</v>
      </c>
      <c r="L67" s="17">
        <v>65150.679695311541</v>
      </c>
      <c r="M67" s="17">
        <v>63929.770909319181</v>
      </c>
      <c r="N67" s="17">
        <v>63291.334121534746</v>
      </c>
      <c r="O67" s="17">
        <v>62943.359644898948</v>
      </c>
      <c r="P67" s="17">
        <v>60051.160130758828</v>
      </c>
      <c r="Q67" s="17">
        <v>54403.482400456698</v>
      </c>
      <c r="R67" s="17">
        <v>85314.215112839753</v>
      </c>
      <c r="S67" s="17">
        <v>72938.792168209649</v>
      </c>
      <c r="T67" s="17">
        <v>85547.25965809125</v>
      </c>
      <c r="U67" s="17">
        <v>86424.003781167368</v>
      </c>
      <c r="V67" s="17">
        <v>73384.135017885885</v>
      </c>
      <c r="W67" s="17">
        <v>74205.225432445397</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812212.4597260392</v>
      </c>
      <c r="F4" s="5">
        <v>944753.36416109931</v>
      </c>
      <c r="G4" s="5">
        <v>608116.55000002205</v>
      </c>
      <c r="H4" s="5">
        <v>599027.60309851938</v>
      </c>
      <c r="I4" s="5">
        <v>428761.02821917948</v>
      </c>
      <c r="J4" s="5">
        <v>388673.55000002298</v>
      </c>
      <c r="K4" s="5">
        <v>388673.55000002298</v>
      </c>
      <c r="L4" s="5">
        <v>1033280.6296502562</v>
      </c>
      <c r="M4" s="5">
        <v>634936.59723547776</v>
      </c>
      <c r="N4" s="5">
        <v>828146.7889379306</v>
      </c>
      <c r="O4" s="5">
        <v>271925.55000001233</v>
      </c>
      <c r="P4" s="5">
        <v>271925.55000001233</v>
      </c>
      <c r="Q4" s="5">
        <v>235544.86520549157</v>
      </c>
      <c r="R4" s="5">
        <v>234901.30000001218</v>
      </c>
      <c r="S4" s="5">
        <v>210578.80000001431</v>
      </c>
      <c r="T4" s="5">
        <v>210578.80000001431</v>
      </c>
      <c r="U4" s="5">
        <v>211155.72821919233</v>
      </c>
      <c r="V4" s="5">
        <v>855185.87965024752</v>
      </c>
      <c r="W4" s="5">
        <v>210578.80000001431</v>
      </c>
      <c r="X4" s="19"/>
    </row>
    <row r="5" spans="1:24">
      <c r="A5" s="6" t="s">
        <v>77</v>
      </c>
      <c r="B5" s="6" t="s">
        <v>114</v>
      </c>
      <c r="C5" s="5">
        <v>685241.00000002771</v>
      </c>
      <c r="D5" s="5">
        <v>685241.00000002771</v>
      </c>
      <c r="E5" s="5">
        <v>687118.37260276719</v>
      </c>
      <c r="F5" s="5">
        <v>685241.00000002771</v>
      </c>
      <c r="G5" s="5">
        <v>462463.00000003661</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107721.562524265</v>
      </c>
      <c r="G7" s="5">
        <v>107721.562524265</v>
      </c>
      <c r="H7" s="5">
        <v>112599.02273209163</v>
      </c>
      <c r="I7" s="5">
        <v>112907.51320533024</v>
      </c>
      <c r="J7" s="5">
        <v>112962.93316496296</v>
      </c>
      <c r="K7" s="5">
        <v>114070.50131388962</v>
      </c>
      <c r="L7" s="5">
        <v>109471.00759416669</v>
      </c>
      <c r="M7" s="5">
        <v>114459.95490206177</v>
      </c>
      <c r="N7" s="5">
        <v>113972.26890197689</v>
      </c>
      <c r="O7" s="5">
        <v>110440.56182503047</v>
      </c>
      <c r="P7" s="5">
        <v>112945.2077881352</v>
      </c>
      <c r="Q7" s="5">
        <v>111282.35794645862</v>
      </c>
      <c r="R7" s="5">
        <v>110978.30778813496</v>
      </c>
      <c r="S7" s="5">
        <v>114591.72925497881</v>
      </c>
      <c r="T7" s="5">
        <v>115252.72034708029</v>
      </c>
      <c r="U7" s="5">
        <v>110087.70203038759</v>
      </c>
      <c r="V7" s="5">
        <v>111882.76459393691</v>
      </c>
      <c r="W7" s="5">
        <v>118368.47314913926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97782.626744864116</v>
      </c>
      <c r="H9" s="5">
        <v>149695.12631304676</v>
      </c>
      <c r="I9" s="5">
        <v>152529.789540186</v>
      </c>
      <c r="J9" s="5">
        <v>206457.74175192762</v>
      </c>
      <c r="K9" s="5">
        <v>209778.73676936567</v>
      </c>
      <c r="L9" s="5">
        <v>209534.83676936562</v>
      </c>
      <c r="M9" s="5">
        <v>210108.90481530901</v>
      </c>
      <c r="N9" s="5">
        <v>214373.69185423121</v>
      </c>
      <c r="O9" s="5">
        <v>215951.05432656201</v>
      </c>
      <c r="P9" s="5">
        <v>218884.14356132061</v>
      </c>
      <c r="Q9" s="5">
        <v>219483.82614642003</v>
      </c>
      <c r="R9" s="5">
        <v>220740.40409544122</v>
      </c>
      <c r="S9" s="5">
        <v>226001.34261089447</v>
      </c>
      <c r="T9" s="5">
        <v>226001.34261089447</v>
      </c>
      <c r="U9" s="5">
        <v>226620.52437147219</v>
      </c>
      <c r="V9" s="5">
        <v>226001.34261089447</v>
      </c>
      <c r="W9" s="5">
        <v>226001.34261089447</v>
      </c>
      <c r="X9" s="19"/>
    </row>
    <row r="10" spans="1:24">
      <c r="A10" s="6" t="s">
        <v>77</v>
      </c>
      <c r="B10" s="6" t="s">
        <v>120</v>
      </c>
      <c r="C10" s="5">
        <v>604169.06424248219</v>
      </c>
      <c r="D10" s="5">
        <v>651088.61710610415</v>
      </c>
      <c r="E10" s="5">
        <v>697391.03319148219</v>
      </c>
      <c r="F10" s="5">
        <v>861644.75548041065</v>
      </c>
      <c r="G10" s="5">
        <v>890196.48881237849</v>
      </c>
      <c r="H10" s="5">
        <v>1118205.8968019653</v>
      </c>
      <c r="I10" s="5">
        <v>1152005.1458201206</v>
      </c>
      <c r="J10" s="5">
        <v>1429327.3763007198</v>
      </c>
      <c r="K10" s="5">
        <v>1586143.8593634078</v>
      </c>
      <c r="L10" s="5">
        <v>1531094.0258734133</v>
      </c>
      <c r="M10" s="5">
        <v>1455669.0003573075</v>
      </c>
      <c r="N10" s="5">
        <v>1587977.5907777557</v>
      </c>
      <c r="O10" s="5">
        <v>1905983.263440578</v>
      </c>
      <c r="P10" s="5">
        <v>1584059.9807777556</v>
      </c>
      <c r="Q10" s="5">
        <v>1899288.9534422974</v>
      </c>
      <c r="R10" s="5">
        <v>2137139.8029128783</v>
      </c>
      <c r="S10" s="5">
        <v>2582620.396275545</v>
      </c>
      <c r="T10" s="5">
        <v>2616691.3339867047</v>
      </c>
      <c r="U10" s="5">
        <v>2476515.2698927647</v>
      </c>
      <c r="V10" s="5">
        <v>2733971.6406682525</v>
      </c>
      <c r="W10" s="5">
        <v>1720428.3053662269</v>
      </c>
      <c r="X10" s="19"/>
    </row>
    <row r="11" spans="1:24">
      <c r="A11" s="6" t="s">
        <v>77</v>
      </c>
      <c r="B11" s="6" t="s">
        <v>121</v>
      </c>
      <c r="C11" s="5">
        <v>157745.07590715738</v>
      </c>
      <c r="D11" s="5">
        <v>166277.63065307026</v>
      </c>
      <c r="E11" s="5">
        <v>178759.37936555568</v>
      </c>
      <c r="F11" s="5">
        <v>182608.62288614784</v>
      </c>
      <c r="G11" s="5">
        <v>203237.14623841344</v>
      </c>
      <c r="H11" s="5">
        <v>267036.53159322037</v>
      </c>
      <c r="I11" s="5">
        <v>267768.13852909219</v>
      </c>
      <c r="J11" s="5">
        <v>267036.53159322037</v>
      </c>
      <c r="K11" s="5">
        <v>267036.53159322037</v>
      </c>
      <c r="L11" s="5">
        <v>267036.53159322037</v>
      </c>
      <c r="M11" s="5">
        <v>267768.13852909219</v>
      </c>
      <c r="N11" s="5">
        <v>267036.53159322037</v>
      </c>
      <c r="O11" s="5">
        <v>267036.53159322037</v>
      </c>
      <c r="P11" s="5">
        <v>267036.53159322037</v>
      </c>
      <c r="Q11" s="5">
        <v>367561.2942574349</v>
      </c>
      <c r="R11" s="5">
        <v>267036.53159322037</v>
      </c>
      <c r="S11" s="5">
        <v>323826.48914821359</v>
      </c>
      <c r="T11" s="5">
        <v>396534.34931131417</v>
      </c>
      <c r="U11" s="5">
        <v>267768.13852909219</v>
      </c>
      <c r="V11" s="5">
        <v>267036.53159322037</v>
      </c>
      <c r="W11" s="5">
        <v>267036.53159322037</v>
      </c>
      <c r="X11" s="19"/>
    </row>
    <row r="12" spans="1:24">
      <c r="A12" s="100" t="s">
        <v>138</v>
      </c>
      <c r="B12" s="100"/>
      <c r="C12" s="17">
        <v>3878135.8589647184</v>
      </c>
      <c r="D12" s="17">
        <v>3677539.9090354857</v>
      </c>
      <c r="E12" s="17">
        <v>3028669.6850936059</v>
      </c>
      <c r="F12" s="17">
        <v>3343233.7012323239</v>
      </c>
      <c r="G12" s="17">
        <v>2867866.1973222615</v>
      </c>
      <c r="H12" s="17">
        <v>2744913.003541125</v>
      </c>
      <c r="I12" s="17">
        <v>2613685.7775572925</v>
      </c>
      <c r="J12" s="17">
        <v>2898699.0058131348</v>
      </c>
      <c r="K12" s="17">
        <v>3059944.0520421872</v>
      </c>
      <c r="L12" s="17">
        <v>3644657.9044827032</v>
      </c>
      <c r="M12" s="17">
        <v>3178537.5534250969</v>
      </c>
      <c r="N12" s="17">
        <v>3505747.7450673957</v>
      </c>
      <c r="O12" s="17">
        <v>3265577.8341876841</v>
      </c>
      <c r="P12" s="17">
        <v>2949092.2867227253</v>
      </c>
      <c r="Q12" s="17">
        <v>3290347.3121181992</v>
      </c>
      <c r="R12" s="17">
        <v>3426733.219391969</v>
      </c>
      <c r="S12" s="17">
        <v>3902798.0482920352</v>
      </c>
      <c r="T12" s="17">
        <v>4010237.8372583967</v>
      </c>
      <c r="U12" s="17">
        <v>3713006.4643000932</v>
      </c>
      <c r="V12" s="17">
        <v>4613787.372118935</v>
      </c>
      <c r="W12" s="17">
        <v>2962122.6657218784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596347.06416109996</v>
      </c>
      <c r="G15" s="5">
        <v>335380.25000001403</v>
      </c>
      <c r="H15" s="5">
        <v>192688.24999998981</v>
      </c>
      <c r="I15" s="5">
        <v>193216.16301368803</v>
      </c>
      <c r="J15" s="5">
        <v>153772.25000001083</v>
      </c>
      <c r="K15" s="5">
        <v>153772.25000001083</v>
      </c>
      <c r="L15" s="5">
        <v>153772.25000001083</v>
      </c>
      <c r="M15" s="5">
        <v>115170.924657529</v>
      </c>
      <c r="N15" s="5">
        <v>37024.250000000175</v>
      </c>
      <c r="O15" s="5">
        <v>37024.250000000175</v>
      </c>
      <c r="P15" s="5">
        <v>37024.250000000175</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28205.931298318566</v>
      </c>
      <c r="G18" s="5">
        <v>28205.931298318566</v>
      </c>
      <c r="H18" s="5">
        <v>33083.391506145206</v>
      </c>
      <c r="I18" s="5">
        <v>33174.030934929186</v>
      </c>
      <c r="J18" s="5">
        <v>33083.391506145206</v>
      </c>
      <c r="K18" s="5">
        <v>33487.424113417794</v>
      </c>
      <c r="L18" s="5">
        <v>33487.424113417794</v>
      </c>
      <c r="M18" s="5">
        <v>37430.91886751508</v>
      </c>
      <c r="N18" s="5">
        <v>38510.712620354287</v>
      </c>
      <c r="O18" s="5">
        <v>41066.997590937361</v>
      </c>
      <c r="P18" s="5">
        <v>43598.274824218592</v>
      </c>
      <c r="Q18" s="5">
        <v>42959.149549764348</v>
      </c>
      <c r="R18" s="5">
        <v>42841.774824218526</v>
      </c>
      <c r="S18" s="5">
        <v>42841.774824218526</v>
      </c>
      <c r="T18" s="5">
        <v>42841.774824218526</v>
      </c>
      <c r="U18" s="5">
        <v>42959.149549764348</v>
      </c>
      <c r="V18" s="5">
        <v>42841.774824218526</v>
      </c>
      <c r="W18" s="5">
        <v>48223.292015591229</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65046.562688533442</v>
      </c>
      <c r="I20" s="5">
        <v>65224.772449323835</v>
      </c>
      <c r="J20" s="5">
        <v>76180.947021016735</v>
      </c>
      <c r="K20" s="5">
        <v>79501.942038454799</v>
      </c>
      <c r="L20" s="5">
        <v>79501.942038454799</v>
      </c>
      <c r="M20" s="5">
        <v>79719.755578286087</v>
      </c>
      <c r="N20" s="5">
        <v>79501.942038454799</v>
      </c>
      <c r="O20" s="5">
        <v>79501.942038454799</v>
      </c>
      <c r="P20" s="5">
        <v>82800.881273213439</v>
      </c>
      <c r="Q20" s="5">
        <v>83027.733002729001</v>
      </c>
      <c r="R20" s="5">
        <v>82800.881273213439</v>
      </c>
      <c r="S20" s="5">
        <v>82800.881273213439</v>
      </c>
      <c r="T20" s="5">
        <v>82800.881273213439</v>
      </c>
      <c r="U20" s="5">
        <v>83027.733002729001</v>
      </c>
      <c r="V20" s="5">
        <v>82800.881273213439</v>
      </c>
      <c r="W20" s="5">
        <v>82800.881273213439</v>
      </c>
    </row>
    <row r="21" spans="1:23">
      <c r="A21" s="6" t="s">
        <v>128</v>
      </c>
      <c r="B21" s="6" t="s">
        <v>120</v>
      </c>
      <c r="C21" s="5">
        <v>84048.017200005605</v>
      </c>
      <c r="D21" s="5">
        <v>93475.064800005217</v>
      </c>
      <c r="E21" s="5">
        <v>93731.160867950472</v>
      </c>
      <c r="F21" s="5">
        <v>259634.22707033105</v>
      </c>
      <c r="G21" s="5">
        <v>259634.22707033105</v>
      </c>
      <c r="H21" s="5">
        <v>377483.29907033645</v>
      </c>
      <c r="I21" s="5">
        <v>378517.49988970748</v>
      </c>
      <c r="J21" s="5">
        <v>377483.29907033645</v>
      </c>
      <c r="K21" s="5">
        <v>377483.29907077743</v>
      </c>
      <c r="L21" s="5">
        <v>377483.29907077743</v>
      </c>
      <c r="M21" s="5">
        <v>378517.49989014922</v>
      </c>
      <c r="N21" s="5">
        <v>377483.29907077743</v>
      </c>
      <c r="O21" s="5">
        <v>377483.29907077743</v>
      </c>
      <c r="P21" s="5">
        <v>377483.29907077743</v>
      </c>
      <c r="Q21" s="5">
        <v>439841.57801616041</v>
      </c>
      <c r="R21" s="5">
        <v>513895.34709025105</v>
      </c>
      <c r="S21" s="5">
        <v>1155340.4696422014</v>
      </c>
      <c r="T21" s="5">
        <v>486481.80784075131</v>
      </c>
      <c r="U21" s="5">
        <v>439841.57801616041</v>
      </c>
      <c r="V21" s="5">
        <v>1014151.39138828</v>
      </c>
      <c r="W21" s="5">
        <v>513851.62365924875</v>
      </c>
    </row>
    <row r="22" spans="1:23">
      <c r="A22" s="6" t="s">
        <v>128</v>
      </c>
      <c r="B22" s="6" t="s">
        <v>121</v>
      </c>
      <c r="C22" s="5">
        <v>67531.857870002743</v>
      </c>
      <c r="D22" s="5">
        <v>67531.857870002743</v>
      </c>
      <c r="E22" s="5">
        <v>67716.876658687688</v>
      </c>
      <c r="F22" s="5">
        <v>71869.514995418838</v>
      </c>
      <c r="G22" s="5">
        <v>71869.514995418838</v>
      </c>
      <c r="H22" s="5">
        <v>71869.514995418838</v>
      </c>
      <c r="I22" s="5">
        <v>72066.417776228205</v>
      </c>
      <c r="J22" s="5">
        <v>71869.514995418838</v>
      </c>
      <c r="K22" s="5">
        <v>71869.514995418838</v>
      </c>
      <c r="L22" s="5">
        <v>71869.514995418838</v>
      </c>
      <c r="M22" s="5">
        <v>72066.417776228205</v>
      </c>
      <c r="N22" s="5">
        <v>71869.514995418838</v>
      </c>
      <c r="O22" s="5">
        <v>71869.514995418838</v>
      </c>
      <c r="P22" s="5">
        <v>71869.514995418838</v>
      </c>
      <c r="Q22" s="5">
        <v>72066.417776228205</v>
      </c>
      <c r="R22" s="5">
        <v>71869.514995418838</v>
      </c>
      <c r="S22" s="5">
        <v>87784.074615415535</v>
      </c>
      <c r="T22" s="5">
        <v>201367.33271351259</v>
      </c>
      <c r="U22" s="5">
        <v>72066.417776228205</v>
      </c>
      <c r="V22" s="5">
        <v>71869.514995418838</v>
      </c>
      <c r="W22" s="5">
        <v>71869.514995418838</v>
      </c>
    </row>
    <row r="23" spans="1:23">
      <c r="A23" s="100" t="s">
        <v>138</v>
      </c>
      <c r="B23" s="100"/>
      <c r="C23" s="17">
        <v>1376773.7272098204</v>
      </c>
      <c r="D23" s="17">
        <v>864379.80878013966</v>
      </c>
      <c r="E23" s="17">
        <v>786805.80140693171</v>
      </c>
      <c r="F23" s="17">
        <v>1122629.1287032617</v>
      </c>
      <c r="G23" s="17">
        <v>886456.46336409461</v>
      </c>
      <c r="H23" s="17">
        <v>880092.11826043343</v>
      </c>
      <c r="I23" s="17">
        <v>882503.32954333839</v>
      </c>
      <c r="J23" s="17">
        <v>852310.50259293767</v>
      </c>
      <c r="K23" s="17">
        <v>856035.53021808935</v>
      </c>
      <c r="L23" s="17">
        <v>856035.53021808935</v>
      </c>
      <c r="M23" s="17">
        <v>823209.96224916936</v>
      </c>
      <c r="N23" s="17">
        <v>744310.81872501515</v>
      </c>
      <c r="O23" s="17">
        <v>746867.10369559831</v>
      </c>
      <c r="P23" s="17">
        <v>752697.32016363821</v>
      </c>
      <c r="Q23" s="17">
        <v>778199.32382434374</v>
      </c>
      <c r="R23" s="17">
        <v>851328.61818311142</v>
      </c>
      <c r="S23" s="17">
        <v>1508688.3003550586</v>
      </c>
      <c r="T23" s="17">
        <v>953412.89665170549</v>
      </c>
      <c r="U23" s="17">
        <v>778199.32382434374</v>
      </c>
      <c r="V23" s="17">
        <v>1351584.6624811403</v>
      </c>
      <c r="W23" s="17">
        <v>856666.41194348189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364536.3008219155</v>
      </c>
      <c r="F26" s="5">
        <v>348406.29999999958</v>
      </c>
      <c r="G26" s="5">
        <v>272736.30000000796</v>
      </c>
      <c r="H26" s="5">
        <v>406339.35309852945</v>
      </c>
      <c r="I26" s="5">
        <v>235544.86520549157</v>
      </c>
      <c r="J26" s="5">
        <v>234901.30000001218</v>
      </c>
      <c r="K26" s="5">
        <v>234901.30000001218</v>
      </c>
      <c r="L26" s="5">
        <v>879508.37965024542</v>
      </c>
      <c r="M26" s="5">
        <v>519765.67257794854</v>
      </c>
      <c r="N26" s="5">
        <v>791122.53893793048</v>
      </c>
      <c r="O26" s="5">
        <v>234901.30000001218</v>
      </c>
      <c r="P26" s="5">
        <v>234901.30000001218</v>
      </c>
      <c r="Q26" s="5">
        <v>235544.86520549157</v>
      </c>
      <c r="R26" s="5">
        <v>234901.30000001218</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29254.645433022775</v>
      </c>
      <c r="K29" s="5">
        <v>29958.180974676838</v>
      </c>
      <c r="L29" s="5">
        <v>31145.912254953695</v>
      </c>
      <c r="M29" s="5">
        <v>32068.52187388633</v>
      </c>
      <c r="N29" s="5">
        <v>34169.449255221829</v>
      </c>
      <c r="O29" s="5">
        <v>30653.557207692556</v>
      </c>
      <c r="P29" s="5">
        <v>30626.925937516047</v>
      </c>
      <c r="Q29" s="5">
        <v>30710.835323646217</v>
      </c>
      <c r="R29" s="5">
        <v>30626.925937516047</v>
      </c>
      <c r="S29" s="5">
        <v>33984.195709765729</v>
      </c>
      <c r="T29" s="5">
        <v>34645.18680186721</v>
      </c>
      <c r="U29" s="5">
        <v>35934.764831625624</v>
      </c>
      <c r="V29" s="5">
        <v>36577.045524876143</v>
      </c>
      <c r="W29" s="5">
        <v>37681.236888705782</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37984.354899398531</v>
      </c>
      <c r="H31" s="5">
        <v>43473.336619101276</v>
      </c>
      <c r="I31" s="5">
        <v>46016.981244339433</v>
      </c>
      <c r="J31" s="5">
        <v>55853.597297750428</v>
      </c>
      <c r="K31" s="5">
        <v>55853.597297750428</v>
      </c>
      <c r="L31" s="5">
        <v>55853.597297750428</v>
      </c>
      <c r="M31" s="5">
        <v>56006.620851990883</v>
      </c>
      <c r="N31" s="5">
        <v>55853.597297750428</v>
      </c>
      <c r="O31" s="5">
        <v>55853.597297750428</v>
      </c>
      <c r="P31" s="5">
        <v>55853.597297750428</v>
      </c>
      <c r="Q31" s="5">
        <v>56006.620851990883</v>
      </c>
      <c r="R31" s="5">
        <v>55853.597297750428</v>
      </c>
      <c r="S31" s="5">
        <v>55853.597297750428</v>
      </c>
      <c r="T31" s="5">
        <v>55853.597297750428</v>
      </c>
      <c r="U31" s="5">
        <v>56006.620851990883</v>
      </c>
      <c r="V31" s="5">
        <v>55853.597297750428</v>
      </c>
      <c r="W31" s="5">
        <v>55853.597297750428</v>
      </c>
    </row>
    <row r="32" spans="1:23">
      <c r="A32" s="6" t="s">
        <v>145</v>
      </c>
      <c r="B32" s="6" t="s">
        <v>120</v>
      </c>
      <c r="C32" s="5">
        <v>167640.2155599769</v>
      </c>
      <c r="D32" s="5">
        <v>180988.89237604672</v>
      </c>
      <c r="E32" s="5">
        <v>226003.36401010954</v>
      </c>
      <c r="F32" s="5">
        <v>225385.86848002739</v>
      </c>
      <c r="G32" s="5">
        <v>227700.11834096105</v>
      </c>
      <c r="H32" s="5">
        <v>227700.11834096105</v>
      </c>
      <c r="I32" s="5">
        <v>228323.95428162112</v>
      </c>
      <c r="J32" s="5">
        <v>227700.11834096105</v>
      </c>
      <c r="K32" s="5">
        <v>227700.11834096105</v>
      </c>
      <c r="L32" s="5">
        <v>227700.11834096105</v>
      </c>
      <c r="M32" s="5">
        <v>228323.95428162112</v>
      </c>
      <c r="N32" s="5">
        <v>227700.11834096105</v>
      </c>
      <c r="O32" s="5">
        <v>227700.11834096105</v>
      </c>
      <c r="P32" s="5">
        <v>227700.11834096105</v>
      </c>
      <c r="Q32" s="5">
        <v>228323.95428162112</v>
      </c>
      <c r="R32" s="5">
        <v>227700.11834096105</v>
      </c>
      <c r="S32" s="5">
        <v>227700.11834096105</v>
      </c>
      <c r="T32" s="5">
        <v>227700.11834096105</v>
      </c>
      <c r="U32" s="5">
        <v>228323.95428162112</v>
      </c>
      <c r="V32" s="5">
        <v>227700.11834096105</v>
      </c>
      <c r="W32" s="5">
        <v>227700.11834096105</v>
      </c>
    </row>
    <row r="33" spans="1:23">
      <c r="A33" s="6" t="s">
        <v>145</v>
      </c>
      <c r="B33" s="6" t="s">
        <v>121</v>
      </c>
      <c r="C33" s="5">
        <v>52351.700524088759</v>
      </c>
      <c r="D33" s="5">
        <v>57920.91527000218</v>
      </c>
      <c r="E33" s="5">
        <v>66987.661955829448</v>
      </c>
      <c r="F33" s="5">
        <v>66804.635557043002</v>
      </c>
      <c r="G33" s="5">
        <v>66804.635557043002</v>
      </c>
      <c r="H33" s="5">
        <v>66804.635557043002</v>
      </c>
      <c r="I33" s="5">
        <v>66987.661955829448</v>
      </c>
      <c r="J33" s="5">
        <v>66804.635557043002</v>
      </c>
      <c r="K33" s="5">
        <v>66804.635557043002</v>
      </c>
      <c r="L33" s="5">
        <v>66804.635557043002</v>
      </c>
      <c r="M33" s="5">
        <v>66987.661955829448</v>
      </c>
      <c r="N33" s="5">
        <v>66804.635557043002</v>
      </c>
      <c r="O33" s="5">
        <v>66804.635557043002</v>
      </c>
      <c r="P33" s="5">
        <v>66804.635557043002</v>
      </c>
      <c r="Q33" s="5">
        <v>166780.8176841721</v>
      </c>
      <c r="R33" s="5">
        <v>66804.635557043002</v>
      </c>
      <c r="S33" s="5">
        <v>107680.03349203937</v>
      </c>
      <c r="T33" s="5">
        <v>66804.635557043002</v>
      </c>
      <c r="U33" s="5">
        <v>66987.661955829448</v>
      </c>
      <c r="V33" s="5">
        <v>66804.635557043002</v>
      </c>
      <c r="W33" s="5">
        <v>66804.635557043002</v>
      </c>
    </row>
    <row r="34" spans="1:23">
      <c r="A34" s="100" t="s">
        <v>138</v>
      </c>
      <c r="B34" s="100"/>
      <c r="C34" s="17">
        <v>1031327.7538737062</v>
      </c>
      <c r="D34" s="17">
        <v>1323196.6185841353</v>
      </c>
      <c r="E34" s="17">
        <v>746626.03788938664</v>
      </c>
      <c r="F34" s="17">
        <v>729452.07603723183</v>
      </c>
      <c r="G34" s="17">
        <v>660174.09879756428</v>
      </c>
      <c r="H34" s="17">
        <v>799266.13361578865</v>
      </c>
      <c r="I34" s="17">
        <v>631972.69704360014</v>
      </c>
      <c r="J34" s="17">
        <v>636464.30162879115</v>
      </c>
      <c r="K34" s="17">
        <v>637167.83717044524</v>
      </c>
      <c r="L34" s="17">
        <v>1282962.6481009549</v>
      </c>
      <c r="M34" s="17">
        <v>925162.57354127814</v>
      </c>
      <c r="N34" s="17">
        <v>1197600.3443889082</v>
      </c>
      <c r="O34" s="17">
        <v>637863.21340346092</v>
      </c>
      <c r="P34" s="17">
        <v>637836.58213328442</v>
      </c>
      <c r="Q34" s="17">
        <v>739377.23534692347</v>
      </c>
      <c r="R34" s="17">
        <v>637836.58213328442</v>
      </c>
      <c r="S34" s="17">
        <v>652633.59784053289</v>
      </c>
      <c r="T34" s="17">
        <v>612419.19099763816</v>
      </c>
      <c r="U34" s="17">
        <v>613757.44151012425</v>
      </c>
      <c r="V34" s="17">
        <v>1257428.0513708796</v>
      </c>
      <c r="W34" s="17">
        <v>613925.16308447637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462463.00000003661</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22688.685523847013</v>
      </c>
      <c r="W40" s="5">
        <v>22688.685523847013</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6604.8818454627835</v>
      </c>
      <c r="H42" s="5">
        <v>33501.018653221123</v>
      </c>
      <c r="I42" s="5">
        <v>33592.802265969651</v>
      </c>
      <c r="J42" s="5">
        <v>59330.539080970484</v>
      </c>
      <c r="K42" s="5">
        <v>59330.539080970484</v>
      </c>
      <c r="L42" s="5">
        <v>59330.539080970484</v>
      </c>
      <c r="M42" s="5">
        <v>59493.088503110106</v>
      </c>
      <c r="N42" s="5">
        <v>60163.989715707263</v>
      </c>
      <c r="O42" s="5">
        <v>59716.839715707225</v>
      </c>
      <c r="P42" s="5">
        <v>59554.23971570719</v>
      </c>
      <c r="Q42" s="5">
        <v>59717.402016298183</v>
      </c>
      <c r="R42" s="5">
        <v>60021.96717228838</v>
      </c>
      <c r="S42" s="5">
        <v>65282.905687741601</v>
      </c>
      <c r="T42" s="5">
        <v>65282.905687741601</v>
      </c>
      <c r="U42" s="5">
        <v>65461.762963598434</v>
      </c>
      <c r="V42" s="5">
        <v>65282.905687741601</v>
      </c>
      <c r="W42" s="5">
        <v>65282.905687741601</v>
      </c>
    </row>
    <row r="43" spans="1:23">
      <c r="A43" s="6" t="s">
        <v>146</v>
      </c>
      <c r="B43" s="6" t="s">
        <v>120</v>
      </c>
      <c r="C43" s="5">
        <v>199173.23360000559</v>
      </c>
      <c r="D43" s="5">
        <v>204871.61384000615</v>
      </c>
      <c r="E43" s="5">
        <v>205432.90593271845</v>
      </c>
      <c r="F43" s="5">
        <v>204871.61384000615</v>
      </c>
      <c r="G43" s="5">
        <v>231109.09731104024</v>
      </c>
      <c r="H43" s="5">
        <v>337688.59746363526</v>
      </c>
      <c r="I43" s="5">
        <v>347404.56162398041</v>
      </c>
      <c r="J43" s="5">
        <v>626925.15435648186</v>
      </c>
      <c r="K43" s="5">
        <v>626925.15435648186</v>
      </c>
      <c r="L43" s="5">
        <v>649289.54070673487</v>
      </c>
      <c r="M43" s="5">
        <v>651068.41616072552</v>
      </c>
      <c r="N43" s="5">
        <v>785575.36883307691</v>
      </c>
      <c r="O43" s="5">
        <v>783169.81883307709</v>
      </c>
      <c r="P43" s="5">
        <v>783169.81883307709</v>
      </c>
      <c r="Q43" s="5">
        <v>785315.48956960626</v>
      </c>
      <c r="R43" s="5">
        <v>783169.81883307709</v>
      </c>
      <c r="S43" s="5">
        <v>891376.72560745769</v>
      </c>
      <c r="T43" s="5">
        <v>1453083.8191130478</v>
      </c>
      <c r="U43" s="5">
        <v>1096264.0253650213</v>
      </c>
      <c r="V43" s="5">
        <v>1235133.6561800577</v>
      </c>
      <c r="W43" s="5">
        <v>783169.81883307709</v>
      </c>
    </row>
    <row r="44" spans="1:23">
      <c r="A44" s="6" t="s">
        <v>146</v>
      </c>
      <c r="B44" s="6" t="s">
        <v>121</v>
      </c>
      <c r="C44" s="5">
        <v>25184.061070000094</v>
      </c>
      <c r="D44" s="5">
        <v>25184.061070000094</v>
      </c>
      <c r="E44" s="5">
        <v>27554.041657444188</v>
      </c>
      <c r="F44" s="5">
        <v>27478.757390620573</v>
      </c>
      <c r="G44" s="5">
        <v>48107.280742886134</v>
      </c>
      <c r="H44" s="5">
        <v>111906.66609769304</v>
      </c>
      <c r="I44" s="5">
        <v>112213.25970344018</v>
      </c>
      <c r="J44" s="5">
        <v>111906.66609769304</v>
      </c>
      <c r="K44" s="5">
        <v>111906.66609769304</v>
      </c>
      <c r="L44" s="5">
        <v>111906.66609769304</v>
      </c>
      <c r="M44" s="5">
        <v>112213.25970344018</v>
      </c>
      <c r="N44" s="5">
        <v>111906.66609769304</v>
      </c>
      <c r="O44" s="5">
        <v>111906.66609769304</v>
      </c>
      <c r="P44" s="5">
        <v>111906.66609769304</v>
      </c>
      <c r="Q44" s="5">
        <v>112213.25970344018</v>
      </c>
      <c r="R44" s="5">
        <v>111906.66609769304</v>
      </c>
      <c r="S44" s="5">
        <v>111906.66609769304</v>
      </c>
      <c r="T44" s="5">
        <v>111906.66609769304</v>
      </c>
      <c r="U44" s="5">
        <v>112213.25970344018</v>
      </c>
      <c r="V44" s="5">
        <v>111906.66609769304</v>
      </c>
      <c r="W44" s="5">
        <v>111906.66609769304</v>
      </c>
    </row>
    <row r="45" spans="1:23">
      <c r="A45" s="100" t="s">
        <v>138</v>
      </c>
      <c r="B45" s="100"/>
      <c r="C45" s="17">
        <v>1093446.1246735968</v>
      </c>
      <c r="D45" s="17">
        <v>1099144.5049135974</v>
      </c>
      <c r="E45" s="17">
        <v>1104456.8428814344</v>
      </c>
      <c r="F45" s="17">
        <v>1101439.201234218</v>
      </c>
      <c r="G45" s="17">
        <v>931522.3399029891</v>
      </c>
      <c r="H45" s="17">
        <v>666334.36221811257</v>
      </c>
      <c r="I45" s="17">
        <v>676950.72573394957</v>
      </c>
      <c r="J45" s="17">
        <v>981400.43953870854</v>
      </c>
      <c r="K45" s="17">
        <v>981400.43953870854</v>
      </c>
      <c r="L45" s="17">
        <v>1003764.8258889617</v>
      </c>
      <c r="M45" s="17">
        <v>1006514.866507835</v>
      </c>
      <c r="N45" s="17">
        <v>1140884.1046500404</v>
      </c>
      <c r="O45" s="17">
        <v>1135459.3046500406</v>
      </c>
      <c r="P45" s="17">
        <v>1135296.7046500405</v>
      </c>
      <c r="Q45" s="17">
        <v>1138407.1065805887</v>
      </c>
      <c r="R45" s="17">
        <v>1135764.4321066216</v>
      </c>
      <c r="S45" s="17">
        <v>1249232.2773964554</v>
      </c>
      <c r="T45" s="17">
        <v>1810939.3709020456</v>
      </c>
      <c r="U45" s="17">
        <v>1424418.9753780935</v>
      </c>
      <c r="V45" s="17">
        <v>1565562.9934928978</v>
      </c>
      <c r="W45" s="17">
        <v>1113599.1561459173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8897.7187209951044</v>
      </c>
      <c r="T51" s="5">
        <v>8897.7187209951044</v>
      </c>
      <c r="U51" s="5">
        <v>8922.0960325594806</v>
      </c>
      <c r="V51" s="5">
        <v>8897.7187209951044</v>
      </c>
      <c r="W51" s="5">
        <v>8897.7187209951044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7674.2083521908917</v>
      </c>
      <c r="I53" s="5">
        <v>7695.2335805530647</v>
      </c>
      <c r="J53" s="5">
        <v>15092.658352189943</v>
      </c>
      <c r="K53" s="5">
        <v>15092.658352189943</v>
      </c>
      <c r="L53" s="5">
        <v>14848.758352189912</v>
      </c>
      <c r="M53" s="5">
        <v>14889.439881921946</v>
      </c>
      <c r="N53" s="5">
        <v>18854.162802318711</v>
      </c>
      <c r="O53" s="5">
        <v>20878.675274649519</v>
      </c>
      <c r="P53" s="5">
        <v>20675.425274649511</v>
      </c>
      <c r="Q53" s="5">
        <v>20732.070275401977</v>
      </c>
      <c r="R53" s="5">
        <v>22063.958352188958</v>
      </c>
      <c r="S53" s="5">
        <v>22063.958352188958</v>
      </c>
      <c r="T53" s="5">
        <v>22063.958352188958</v>
      </c>
      <c r="U53" s="5">
        <v>22124.407553153862</v>
      </c>
      <c r="V53" s="5">
        <v>22063.958352188958</v>
      </c>
      <c r="W53" s="5">
        <v>22063.958352188958</v>
      </c>
    </row>
    <row r="54" spans="1:23">
      <c r="A54" s="6" t="s">
        <v>147</v>
      </c>
      <c r="B54" s="6" t="s">
        <v>120</v>
      </c>
      <c r="C54" s="5">
        <v>119116.7201608738</v>
      </c>
      <c r="D54" s="5">
        <v>128737.71653294021</v>
      </c>
      <c r="E54" s="5">
        <v>129090.42260563314</v>
      </c>
      <c r="F54" s="5">
        <v>128737.71653294021</v>
      </c>
      <c r="G54" s="5">
        <v>128737.71653294021</v>
      </c>
      <c r="H54" s="5">
        <v>128737.71653294021</v>
      </c>
      <c r="I54" s="5">
        <v>129090.42260563314</v>
      </c>
      <c r="J54" s="5">
        <v>128737.71653294021</v>
      </c>
      <c r="K54" s="5">
        <v>285554.19959518721</v>
      </c>
      <c r="L54" s="5">
        <v>208139.97975493979</v>
      </c>
      <c r="M54" s="5">
        <v>129090.42260563314</v>
      </c>
      <c r="N54" s="5">
        <v>128737.71653294021</v>
      </c>
      <c r="O54" s="5">
        <v>449148.9391957621</v>
      </c>
      <c r="P54" s="5">
        <v>127225.65653293992</v>
      </c>
      <c r="Q54" s="5">
        <v>377139.2241557315</v>
      </c>
      <c r="R54" s="5">
        <v>543893.43064858939</v>
      </c>
      <c r="S54" s="5">
        <v>239721.9946849246</v>
      </c>
      <c r="T54" s="5">
        <v>380944.50069194403</v>
      </c>
      <c r="U54" s="5">
        <v>643417.00481078355</v>
      </c>
      <c r="V54" s="5">
        <v>188505.38675895438</v>
      </c>
      <c r="W54" s="5">
        <v>127225.65653293992</v>
      </c>
    </row>
    <row r="55" spans="1:23">
      <c r="A55" s="6" t="s">
        <v>147</v>
      </c>
      <c r="B55" s="6" t="s">
        <v>121</v>
      </c>
      <c r="C55" s="5">
        <v>12677.456443065845</v>
      </c>
      <c r="D55" s="5">
        <v>15640.796443065276</v>
      </c>
      <c r="E55" s="5">
        <v>16500.79909359436</v>
      </c>
      <c r="F55" s="5">
        <v>16455.714943065417</v>
      </c>
      <c r="G55" s="5">
        <v>16455.714943065417</v>
      </c>
      <c r="H55" s="5">
        <v>16455.714943065417</v>
      </c>
      <c r="I55" s="5">
        <v>16500.79909359436</v>
      </c>
      <c r="J55" s="5">
        <v>16455.714943065417</v>
      </c>
      <c r="K55" s="5">
        <v>16455.714943065417</v>
      </c>
      <c r="L55" s="5">
        <v>16455.714943065417</v>
      </c>
      <c r="M55" s="5">
        <v>16500.79909359436</v>
      </c>
      <c r="N55" s="5">
        <v>16455.714943065417</v>
      </c>
      <c r="O55" s="5">
        <v>16455.714943065417</v>
      </c>
      <c r="P55" s="5">
        <v>16455.714943065417</v>
      </c>
      <c r="Q55" s="5">
        <v>16500.79909359436</v>
      </c>
      <c r="R55" s="5">
        <v>16455.714943065417</v>
      </c>
      <c r="S55" s="5">
        <v>16455.714943065417</v>
      </c>
      <c r="T55" s="5">
        <v>16455.714943065417</v>
      </c>
      <c r="U55" s="5">
        <v>16500.79909359436</v>
      </c>
      <c r="V55" s="5">
        <v>16455.714943065417</v>
      </c>
      <c r="W55" s="5">
        <v>16455.714943065417</v>
      </c>
    </row>
    <row r="56" spans="1:23">
      <c r="A56" s="100" t="s">
        <v>138</v>
      </c>
      <c r="B56" s="100"/>
      <c r="C56" s="17">
        <v>205773.97748716114</v>
      </c>
      <c r="D56" s="17">
        <v>211180.24920169375</v>
      </c>
      <c r="E56" s="17">
        <v>210650.11446252029</v>
      </c>
      <c r="F56" s="17">
        <v>210074.56770169371</v>
      </c>
      <c r="G56" s="17">
        <v>210074.56770169371</v>
      </c>
      <c r="H56" s="17">
        <v>216000.82605388435</v>
      </c>
      <c r="I56" s="17">
        <v>216592.60913896348</v>
      </c>
      <c r="J56" s="17">
        <v>223419.27605388337</v>
      </c>
      <c r="K56" s="17">
        <v>380235.75911613042</v>
      </c>
      <c r="L56" s="17">
        <v>296790.41427588311</v>
      </c>
      <c r="M56" s="17">
        <v>217983.73502937367</v>
      </c>
      <c r="N56" s="17">
        <v>217847.9913046179</v>
      </c>
      <c r="O56" s="17">
        <v>540283.72643977054</v>
      </c>
      <c r="P56" s="17">
        <v>218157.19377694844</v>
      </c>
      <c r="Q56" s="17">
        <v>428697.23026890244</v>
      </c>
      <c r="R56" s="17">
        <v>596699.1009701381</v>
      </c>
      <c r="S56" s="17">
        <v>287139.38670117408</v>
      </c>
      <c r="T56" s="17">
        <v>428361.89270819351</v>
      </c>
      <c r="U56" s="17">
        <v>690964.30749009119</v>
      </c>
      <c r="V56" s="17">
        <v>235922.77877520386</v>
      </c>
      <c r="W56" s="17">
        <v>174643.04854918941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34190.8777216202</v>
      </c>
      <c r="D65" s="5">
        <v>43015.329557105681</v>
      </c>
      <c r="E65" s="5">
        <v>43133.179775070355</v>
      </c>
      <c r="F65" s="5">
        <v>43015.329557105681</v>
      </c>
      <c r="G65" s="5">
        <v>43015.329557105681</v>
      </c>
      <c r="H65" s="5">
        <v>46596.165394092233</v>
      </c>
      <c r="I65" s="5">
        <v>68668.707419178158</v>
      </c>
      <c r="J65" s="5">
        <v>68481.088000000134</v>
      </c>
      <c r="K65" s="5">
        <v>68481.088000000134</v>
      </c>
      <c r="L65" s="5">
        <v>68481.088000000134</v>
      </c>
      <c r="M65" s="5">
        <v>68668.707419178158</v>
      </c>
      <c r="N65" s="5">
        <v>68481.088000000134</v>
      </c>
      <c r="O65" s="5">
        <v>68481.088000000134</v>
      </c>
      <c r="P65" s="5">
        <v>68481.088000000134</v>
      </c>
      <c r="Q65" s="5">
        <v>68668.707419178158</v>
      </c>
      <c r="R65" s="5">
        <v>68481.088000000134</v>
      </c>
      <c r="S65" s="5">
        <v>68481.088000000134</v>
      </c>
      <c r="T65" s="5">
        <v>68481.088000000134</v>
      </c>
      <c r="U65" s="5">
        <v>68668.707419178158</v>
      </c>
      <c r="V65" s="5">
        <v>68481.088000000134</v>
      </c>
      <c r="W65" s="5">
        <v>68481.088000000134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170814.27572043383</v>
      </c>
      <c r="D67" s="17">
        <v>179638.72755591932</v>
      </c>
      <c r="E67" s="17">
        <v>180130.88845333282</v>
      </c>
      <c r="F67" s="17">
        <v>179638.72755591932</v>
      </c>
      <c r="G67" s="17">
        <v>179638.72755591932</v>
      </c>
      <c r="H67" s="17">
        <v>183219.56339290587</v>
      </c>
      <c r="I67" s="17">
        <v>205666.41609744061</v>
      </c>
      <c r="J67" s="17">
        <v>205104.48599881376</v>
      </c>
      <c r="K67" s="17">
        <v>205104.48599881376</v>
      </c>
      <c r="L67" s="17">
        <v>205104.48599881376</v>
      </c>
      <c r="M67" s="17">
        <v>205666.41609744061</v>
      </c>
      <c r="N67" s="17">
        <v>205104.48599881376</v>
      </c>
      <c r="O67" s="17">
        <v>205104.48599881376</v>
      </c>
      <c r="P67" s="17">
        <v>205104.48599881376</v>
      </c>
      <c r="Q67" s="17">
        <v>205666.41609744061</v>
      </c>
      <c r="R67" s="17">
        <v>205104.48599881376</v>
      </c>
      <c r="S67" s="17">
        <v>205104.48599881376</v>
      </c>
      <c r="T67" s="17">
        <v>205104.48599881376</v>
      </c>
      <c r="U67" s="17">
        <v>205666.41609744061</v>
      </c>
      <c r="V67" s="17">
        <v>203288.88599881396</v>
      </c>
      <c r="W67" s="17">
        <v>203288.88599881396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1770652.2638191702</v>
      </c>
      <c r="D4" s="5">
        <v>1521608.2889417389</v>
      </c>
      <c r="E4" s="5">
        <v>833891.69260276644</v>
      </c>
      <c r="F4" s="5">
        <v>2165230.2557615093</v>
      </c>
      <c r="G4" s="5">
        <v>654329.30000003788</v>
      </c>
      <c r="H4" s="5">
        <v>630006.80000004009</v>
      </c>
      <c r="I4" s="5">
        <v>631732.84602743725</v>
      </c>
      <c r="J4" s="5">
        <v>592171.80000004428</v>
      </c>
      <c r="K4" s="5">
        <v>592171.80000004428</v>
      </c>
      <c r="L4" s="5">
        <v>1015153.0300916963</v>
      </c>
      <c r="M4" s="5">
        <v>705665.09449575993</v>
      </c>
      <c r="N4" s="5">
        <v>302463.80000001728</v>
      </c>
      <c r="O4" s="5">
        <v>302463.80000001728</v>
      </c>
      <c r="P4" s="5">
        <v>302463.80000001728</v>
      </c>
      <c r="Q4" s="5">
        <v>109263.33369864037</v>
      </c>
      <c r="R4" s="5">
        <v>108964.80000001013</v>
      </c>
      <c r="S4" s="5">
        <v>108964.80000001013</v>
      </c>
      <c r="T4" s="5">
        <v>108964.80000001013</v>
      </c>
      <c r="U4" s="5">
        <v>109263.33369864037</v>
      </c>
      <c r="V4" s="5">
        <v>593563.0300916814</v>
      </c>
      <c r="W4" s="5">
        <v>68751.600000007456</v>
      </c>
      <c r="X4" s="19"/>
    </row>
    <row r="5" spans="1:24">
      <c r="A5" s="6" t="s">
        <v>77</v>
      </c>
      <c r="B5" s="6" t="s">
        <v>114</v>
      </c>
      <c r="C5" s="5">
        <v>685241.00000006368</v>
      </c>
      <c r="D5" s="5">
        <v>685241.00000006368</v>
      </c>
      <c r="E5" s="5">
        <v>687118.37260280352</v>
      </c>
      <c r="F5" s="5">
        <v>685241.00000006368</v>
      </c>
      <c r="G5" s="5">
        <v>577693.00000003004</v>
      </c>
      <c r="H5" s="5">
        <v>858411.20354285056</v>
      </c>
      <c r="I5" s="5">
        <v>251521.21643836721</v>
      </c>
      <c r="J5" s="5">
        <v>193219.00000001458</v>
      </c>
      <c r="K5" s="5">
        <v>135604.00000001784</v>
      </c>
      <c r="L5" s="5">
        <v>135604.00000001784</v>
      </c>
      <c r="M5" s="5">
        <v>135975.51780823682</v>
      </c>
      <c r="N5" s="5">
        <v>135604.00000001784</v>
      </c>
      <c r="O5" s="5">
        <v>135604.00000001784</v>
      </c>
      <c r="P5" s="5">
        <v>135604.00000001784</v>
      </c>
      <c r="Q5" s="5">
        <v>135975.51780823682</v>
      </c>
      <c r="R5" s="5">
        <v>0</v>
      </c>
      <c r="S5" s="5">
        <v>0</v>
      </c>
      <c r="T5" s="5">
        <v>0</v>
      </c>
      <c r="U5" s="5">
        <v>0</v>
      </c>
      <c r="V5" s="5">
        <v>0</v>
      </c>
      <c r="W5" s="5">
        <v>0</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16104.79404949936</v>
      </c>
      <c r="W6" s="5">
        <v>16104.79404949936</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89079.739166590851</v>
      </c>
      <c r="I9" s="5">
        <v>94228.424431359483</v>
      </c>
      <c r="J9" s="5">
        <v>115076.58934404321</v>
      </c>
      <c r="K9" s="5">
        <v>115429.19269605633</v>
      </c>
      <c r="L9" s="5">
        <v>121095.28984642665</v>
      </c>
      <c r="M9" s="5">
        <v>135484.01531651898</v>
      </c>
      <c r="N9" s="5">
        <v>140444.27849847684</v>
      </c>
      <c r="O9" s="5">
        <v>146320.77155819707</v>
      </c>
      <c r="P9" s="5">
        <v>149967.97659048703</v>
      </c>
      <c r="Q9" s="5">
        <v>183313.53221678024</v>
      </c>
      <c r="R9" s="5">
        <v>184049.50616416341</v>
      </c>
      <c r="S9" s="5">
        <v>195879.58229652673</v>
      </c>
      <c r="T9" s="5">
        <v>195879.58229652673</v>
      </c>
      <c r="U9" s="5">
        <v>196416.23868638021</v>
      </c>
      <c r="V9" s="5">
        <v>205114.79504719528</v>
      </c>
      <c r="W9" s="5">
        <v>215465.19268512449</v>
      </c>
      <c r="X9" s="19"/>
    </row>
    <row r="10" spans="1:24">
      <c r="A10" s="6" t="s">
        <v>77</v>
      </c>
      <c r="B10" s="6" t="s">
        <v>120</v>
      </c>
      <c r="C10" s="5">
        <v>412630.085560003</v>
      </c>
      <c r="D10" s="5">
        <v>455166.54600000015</v>
      </c>
      <c r="E10" s="5">
        <v>465789.55909646355</v>
      </c>
      <c r="F10" s="5">
        <v>469351.76349578117</v>
      </c>
      <c r="G10" s="5">
        <v>539325.55082997016</v>
      </c>
      <c r="H10" s="5">
        <v>615485.91575039015</v>
      </c>
      <c r="I10" s="5">
        <v>733817.44012416946</v>
      </c>
      <c r="J10" s="5">
        <v>764679.45835896209</v>
      </c>
      <c r="K10" s="5">
        <v>782819.83078533632</v>
      </c>
      <c r="L10" s="5">
        <v>890664.76503374416</v>
      </c>
      <c r="M10" s="5">
        <v>1004493.4635751786</v>
      </c>
      <c r="N10" s="5">
        <v>1165621.1156639813</v>
      </c>
      <c r="O10" s="5">
        <v>1174971.2443121248</v>
      </c>
      <c r="P10" s="5">
        <v>1193528.31201177</v>
      </c>
      <c r="Q10" s="5">
        <v>1377691.0136917618</v>
      </c>
      <c r="R10" s="5">
        <v>1368372.7572775129</v>
      </c>
      <c r="S10" s="5">
        <v>1457866.960161983</v>
      </c>
      <c r="T10" s="5">
        <v>1429962.580161985</v>
      </c>
      <c r="U10" s="5">
        <v>1453373.2251991557</v>
      </c>
      <c r="V10" s="5">
        <v>1454320.1835347721</v>
      </c>
      <c r="W10" s="5">
        <v>1452107.077534772</v>
      </c>
      <c r="X10" s="19"/>
    </row>
    <row r="11" spans="1:24">
      <c r="A11" s="6" t="s">
        <v>77</v>
      </c>
      <c r="B11" s="6" t="s">
        <v>121</v>
      </c>
      <c r="C11" s="5">
        <v>134511.17421000206</v>
      </c>
      <c r="D11" s="5">
        <v>147596.08071000196</v>
      </c>
      <c r="E11" s="5">
        <v>151075.61912564619</v>
      </c>
      <c r="F11" s="5">
        <v>150662.84421000231</v>
      </c>
      <c r="G11" s="5">
        <v>179729.18338870787</v>
      </c>
      <c r="H11" s="5">
        <v>212960.04026831727</v>
      </c>
      <c r="I11" s="5">
        <v>244144.09396878848</v>
      </c>
      <c r="J11" s="5">
        <v>252101.28351647258</v>
      </c>
      <c r="K11" s="5">
        <v>259372.28722587964</v>
      </c>
      <c r="L11" s="5">
        <v>272467.82105367747</v>
      </c>
      <c r="M11" s="5">
        <v>296879.42052883643</v>
      </c>
      <c r="N11" s="5">
        <v>333897.79857728793</v>
      </c>
      <c r="O11" s="5">
        <v>375199.22225748346</v>
      </c>
      <c r="P11" s="5">
        <v>379727.18396537658</v>
      </c>
      <c r="Q11" s="5">
        <v>462129.32729352574</v>
      </c>
      <c r="R11" s="5">
        <v>460866.67885829747</v>
      </c>
      <c r="S11" s="5">
        <v>504758.93181567331</v>
      </c>
      <c r="T11" s="5">
        <v>505673.50214326929</v>
      </c>
      <c r="U11" s="5">
        <v>509090.97460796701</v>
      </c>
      <c r="V11" s="5">
        <v>540429.43739137554</v>
      </c>
      <c r="W11" s="5">
        <v>541978.7479999942</v>
      </c>
      <c r="X11" s="19"/>
    </row>
    <row r="12" spans="1:24">
      <c r="A12" s="100" t="s">
        <v>138</v>
      </c>
      <c r="B12" s="100"/>
      <c r="C12" s="17">
        <v>3663362.9785851147</v>
      </c>
      <c r="D12" s="17">
        <v>3462936.2879901463</v>
      </c>
      <c r="E12" s="17">
        <v>2791063.6836354416</v>
      </c>
      <c r="F12" s="17">
        <v>4134337.726983781</v>
      </c>
      <c r="G12" s="17">
        <v>2639723.0465570893</v>
      </c>
      <c r="H12" s="17">
        <v>3006879.9890665221</v>
      </c>
      <c r="I12" s="17">
        <v>2558026.712123902</v>
      </c>
      <c r="J12" s="17">
        <v>2514076.4715578691</v>
      </c>
      <c r="K12" s="17">
        <v>2482225.4510456664</v>
      </c>
      <c r="L12" s="17">
        <v>3026026.0213638945</v>
      </c>
      <c r="M12" s="17">
        <v>2871157.9177898178</v>
      </c>
      <c r="N12" s="17">
        <v>2665526.5438787192</v>
      </c>
      <c r="O12" s="17">
        <v>2715064.5292666256</v>
      </c>
      <c r="P12" s="17">
        <v>2740026.5537064541</v>
      </c>
      <c r="Q12" s="17">
        <v>2808312.3507275633</v>
      </c>
      <c r="R12" s="17">
        <v>2680839.3234387492</v>
      </c>
      <c r="S12" s="17">
        <v>2815298.2734130654</v>
      </c>
      <c r="T12" s="17">
        <v>2788308.4637406636</v>
      </c>
      <c r="U12" s="17">
        <v>2785257.3720190623</v>
      </c>
      <c r="V12" s="17">
        <v>3307321.6662533898</v>
      </c>
      <c r="W12" s="17">
        <v>2792196.8384082634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1047997.7160296914</v>
      </c>
      <c r="D15" s="5">
        <v>526176.74999999418</v>
      </c>
      <c r="E15" s="5">
        <v>408653.5397260625</v>
      </c>
      <c r="F15" s="5">
        <v>1451404.2566443793</v>
      </c>
      <c r="G15" s="5">
        <v>336191.00000002334</v>
      </c>
      <c r="H15" s="5">
        <v>336191.00000002334</v>
      </c>
      <c r="I15" s="5">
        <v>337112.07123289979</v>
      </c>
      <c r="J15" s="5">
        <v>336191.00000002334</v>
      </c>
      <c r="K15" s="5">
        <v>336191.00000002334</v>
      </c>
      <c r="L15" s="5">
        <v>297275.00000000757</v>
      </c>
      <c r="M15" s="5">
        <v>187525.3643835593</v>
      </c>
      <c r="N15" s="5">
        <v>148097.00000000064</v>
      </c>
      <c r="O15" s="5">
        <v>148097.00000000064</v>
      </c>
      <c r="P15" s="5">
        <v>148097.00000000064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61346.446790570939</v>
      </c>
      <c r="N20" s="5">
        <v>61178.833547973845</v>
      </c>
      <c r="O20" s="5">
        <v>61178.833547973845</v>
      </c>
      <c r="P20" s="5">
        <v>61178.833547973845</v>
      </c>
      <c r="Q20" s="5">
        <v>81412.51420448783</v>
      </c>
      <c r="R20" s="5">
        <v>81190.075641087678</v>
      </c>
      <c r="S20" s="5">
        <v>85816.854533367936</v>
      </c>
      <c r="T20" s="5">
        <v>85816.854533367936</v>
      </c>
      <c r="U20" s="5">
        <v>86051.969203322282</v>
      </c>
      <c r="V20" s="5">
        <v>90630.825204104898</v>
      </c>
      <c r="W20" s="5">
        <v>90630.825204104898</v>
      </c>
    </row>
    <row r="21" spans="1:23">
      <c r="A21" s="6" t="s">
        <v>128</v>
      </c>
      <c r="B21" s="6" t="s">
        <v>120</v>
      </c>
      <c r="C21" s="5">
        <v>75120.057200005278</v>
      </c>
      <c r="D21" s="5">
        <v>84505.758100005551</v>
      </c>
      <c r="E21" s="5">
        <v>89576.768917659618</v>
      </c>
      <c r="F21" s="5">
        <v>89332.023647392765</v>
      </c>
      <c r="G21" s="5">
        <v>89332.023647392765</v>
      </c>
      <c r="H21" s="5">
        <v>89332.023647392765</v>
      </c>
      <c r="I21" s="5">
        <v>123620.22817480141</v>
      </c>
      <c r="J21" s="5">
        <v>123282.46798853151</v>
      </c>
      <c r="K21" s="5">
        <v>123282.46798853151</v>
      </c>
      <c r="L21" s="5">
        <v>172506.19580703948</v>
      </c>
      <c r="M21" s="5">
        <v>245897.80371733737</v>
      </c>
      <c r="N21" s="5">
        <v>320861.01564400591</v>
      </c>
      <c r="O21" s="5">
        <v>322629.02932116867</v>
      </c>
      <c r="P21" s="5">
        <v>322629.02932116867</v>
      </c>
      <c r="Q21" s="5">
        <v>388377.97021546512</v>
      </c>
      <c r="R21" s="5">
        <v>385186.198220341</v>
      </c>
      <c r="S21" s="5">
        <v>381996.06419425545</v>
      </c>
      <c r="T21" s="5">
        <v>380621.46419425559</v>
      </c>
      <c r="U21" s="5">
        <v>381664.26272629469</v>
      </c>
      <c r="V21" s="5">
        <v>364103.3541942545</v>
      </c>
      <c r="W21" s="5">
        <v>361890.24819425435</v>
      </c>
    </row>
    <row r="22" spans="1:23">
      <c r="A22" s="6" t="s">
        <v>128</v>
      </c>
      <c r="B22" s="6" t="s">
        <v>121</v>
      </c>
      <c r="C22" s="5">
        <v>47972.346870001107</v>
      </c>
      <c r="D22" s="5">
        <v>54621.524370000647</v>
      </c>
      <c r="E22" s="5">
        <v>57846.337973754438</v>
      </c>
      <c r="F22" s="5">
        <v>57688.287870001033</v>
      </c>
      <c r="G22" s="5">
        <v>83004.602208217024</v>
      </c>
      <c r="H22" s="5">
        <v>99839.088762467771</v>
      </c>
      <c r="I22" s="5">
        <v>112632.27924354291</v>
      </c>
      <c r="J22" s="5">
        <v>112324.5407756644</v>
      </c>
      <c r="K22" s="5">
        <v>112324.5407756644</v>
      </c>
      <c r="L22" s="5">
        <v>118515.91404358471</v>
      </c>
      <c r="M22" s="5">
        <v>142363.44998122752</v>
      </c>
      <c r="N22" s="5">
        <v>141974.47880641534</v>
      </c>
      <c r="O22" s="5">
        <v>157469.40800014438</v>
      </c>
      <c r="P22" s="5">
        <v>157469.40800014438</v>
      </c>
      <c r="Q22" s="5">
        <v>199727.64556795786</v>
      </c>
      <c r="R22" s="5">
        <v>199181.94161831858</v>
      </c>
      <c r="S22" s="5">
        <v>239505.22383933538</v>
      </c>
      <c r="T22" s="5">
        <v>235580.89083933586</v>
      </c>
      <c r="U22" s="5">
        <v>236226.31793752563</v>
      </c>
      <c r="V22" s="5">
        <v>255387.35554561176</v>
      </c>
      <c r="W22" s="5">
        <v>255387.35554561176</v>
      </c>
    </row>
    <row r="23" spans="1:23">
      <c r="A23" s="100" t="s">
        <v>138</v>
      </c>
      <c r="B23" s="100"/>
      <c r="C23" s="17">
        <v>1348286.2562098131</v>
      </c>
      <c r="D23" s="17">
        <v>842500.16858011566</v>
      </c>
      <c r="E23" s="17">
        <v>733758.25159364683</v>
      </c>
      <c r="F23" s="17">
        <v>1788068.795449971</v>
      </c>
      <c r="G23" s="17">
        <v>722966.00196574989</v>
      </c>
      <c r="H23" s="17">
        <v>739800.4885200006</v>
      </c>
      <c r="I23" s="17">
        <v>788390.45716166263</v>
      </c>
      <c r="J23" s="17">
        <v>786236.38487433596</v>
      </c>
      <c r="K23" s="17">
        <v>786236.38487433596</v>
      </c>
      <c r="L23" s="17">
        <v>802735.48596074863</v>
      </c>
      <c r="M23" s="17">
        <v>800572.5569721522</v>
      </c>
      <c r="N23" s="17">
        <v>835104.26410850999</v>
      </c>
      <c r="O23" s="17">
        <v>852367.20697940188</v>
      </c>
      <c r="P23" s="17">
        <v>852367.20697940188</v>
      </c>
      <c r="Q23" s="17">
        <v>832199.04948462814</v>
      </c>
      <c r="R23" s="17">
        <v>827794.65158986149</v>
      </c>
      <c r="S23" s="17">
        <v>869554.578677073</v>
      </c>
      <c r="T23" s="17">
        <v>864255.64567707363</v>
      </c>
      <c r="U23" s="17">
        <v>866623.46936385985</v>
      </c>
      <c r="V23" s="17">
        <v>872357.9710540853</v>
      </c>
      <c r="W23" s="17">
        <v>870144.86505408515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425238.15287670365</v>
      </c>
      <c r="F26" s="5">
        <v>713825.99911713018</v>
      </c>
      <c r="G26" s="5">
        <v>318138.30000001442</v>
      </c>
      <c r="H26" s="5">
        <v>293815.80000001658</v>
      </c>
      <c r="I26" s="5">
        <v>294620.77479453717</v>
      </c>
      <c r="J26" s="5">
        <v>255980.80000002083</v>
      </c>
      <c r="K26" s="5">
        <v>255980.80000002083</v>
      </c>
      <c r="L26" s="5">
        <v>717878.03009168885</v>
      </c>
      <c r="M26" s="5">
        <v>518139.7301122006</v>
      </c>
      <c r="N26" s="5">
        <v>154366.80000001666</v>
      </c>
      <c r="O26" s="5">
        <v>154366.80000001666</v>
      </c>
      <c r="P26" s="5">
        <v>154366.80000001666</v>
      </c>
      <c r="Q26" s="5">
        <v>109263.33369864037</v>
      </c>
      <c r="R26" s="5">
        <v>108964.80000001013</v>
      </c>
      <c r="S26" s="5">
        <v>108964.80000001013</v>
      </c>
      <c r="T26" s="5">
        <v>108964.80000001013</v>
      </c>
      <c r="U26" s="5">
        <v>109263.33369864037</v>
      </c>
      <c r="V26" s="5">
        <v>593563.0300916814</v>
      </c>
      <c r="W26" s="5">
        <v>68751.600000007456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35276.599166587985</v>
      </c>
      <c r="I31" s="5">
        <v>37737.45133970405</v>
      </c>
      <c r="J31" s="5">
        <v>51693.028272388416</v>
      </c>
      <c r="K31" s="5">
        <v>52045.631624401547</v>
      </c>
      <c r="L31" s="5">
        <v>56826.105461836181</v>
      </c>
      <c r="M31" s="5">
        <v>56981.793422005627</v>
      </c>
      <c r="N31" s="5">
        <v>62156.543549030335</v>
      </c>
      <c r="O31" s="5">
        <v>68480.186608750606</v>
      </c>
      <c r="P31" s="5">
        <v>71622.939740049391</v>
      </c>
      <c r="Q31" s="5">
        <v>80170.543229382019</v>
      </c>
      <c r="R31" s="5">
        <v>79951.4980293017</v>
      </c>
      <c r="S31" s="5">
        <v>83779.39877036777</v>
      </c>
      <c r="T31" s="5">
        <v>83779.39877036777</v>
      </c>
      <c r="U31" s="5">
        <v>84008.931369738682</v>
      </c>
      <c r="V31" s="5">
        <v>86898.603675874489</v>
      </c>
      <c r="W31" s="5">
        <v>94236.906025017757</v>
      </c>
    </row>
    <row r="32" spans="1:23">
      <c r="A32" s="6" t="s">
        <v>145</v>
      </c>
      <c r="B32" s="6" t="s">
        <v>120</v>
      </c>
      <c r="C32" s="5">
        <v>31002.178559995227</v>
      </c>
      <c r="D32" s="5">
        <v>50577.828559992799</v>
      </c>
      <c r="E32" s="5">
        <v>50716.397953307831</v>
      </c>
      <c r="F32" s="5">
        <v>50577.828559992799</v>
      </c>
      <c r="G32" s="5">
        <v>113658.86614988404</v>
      </c>
      <c r="H32" s="5">
        <v>167640.21555998019</v>
      </c>
      <c r="I32" s="5">
        <v>168099.50382178841</v>
      </c>
      <c r="J32" s="5">
        <v>190177.04955785227</v>
      </c>
      <c r="K32" s="5">
        <v>201922.43955785051</v>
      </c>
      <c r="L32" s="5">
        <v>224083.01947657191</v>
      </c>
      <c r="M32" s="5">
        <v>228029.83114475434</v>
      </c>
      <c r="N32" s="5">
        <v>309320.18874680041</v>
      </c>
      <c r="O32" s="5">
        <v>309320.18874680041</v>
      </c>
      <c r="P32" s="5">
        <v>309320.18874680041</v>
      </c>
      <c r="Q32" s="5">
        <v>370887.84096734389</v>
      </c>
      <c r="R32" s="5">
        <v>378125.97889387334</v>
      </c>
      <c r="S32" s="5">
        <v>424935.66644676088</v>
      </c>
      <c r="T32" s="5">
        <v>424935.66644676088</v>
      </c>
      <c r="U32" s="5">
        <v>426099.87375209498</v>
      </c>
      <c r="V32" s="5">
        <v>424935.66644676088</v>
      </c>
      <c r="W32" s="5">
        <v>424935.66644676088</v>
      </c>
    </row>
    <row r="33" spans="1:23">
      <c r="A33" s="6" t="s">
        <v>145</v>
      </c>
      <c r="B33" s="6" t="s">
        <v>121</v>
      </c>
      <c r="C33" s="5">
        <v>51485.186270001839</v>
      </c>
      <c r="D33" s="5">
        <v>57920.91527000218</v>
      </c>
      <c r="E33" s="5">
        <v>58079.602709098101</v>
      </c>
      <c r="F33" s="5">
        <v>57920.91527000218</v>
      </c>
      <c r="G33" s="5">
        <v>57920.91527000218</v>
      </c>
      <c r="H33" s="5">
        <v>57920.91527000218</v>
      </c>
      <c r="I33" s="5">
        <v>64290.649249463415</v>
      </c>
      <c r="J33" s="5">
        <v>67498.731289409552</v>
      </c>
      <c r="K33" s="5">
        <v>74769.734998816624</v>
      </c>
      <c r="L33" s="5">
        <v>80870.365920856042</v>
      </c>
      <c r="M33" s="5">
        <v>81234.206058127733</v>
      </c>
      <c r="N33" s="5">
        <v>112087.29405895394</v>
      </c>
      <c r="O33" s="5">
        <v>134352.47314427458</v>
      </c>
      <c r="P33" s="5">
        <v>138880.43485216764</v>
      </c>
      <c r="Q33" s="5">
        <v>156068.66323959423</v>
      </c>
      <c r="R33" s="5">
        <v>155642.2461269178</v>
      </c>
      <c r="S33" s="5">
        <v>158150.44430964784</v>
      </c>
      <c r="T33" s="5">
        <v>162989.34763724337</v>
      </c>
      <c r="U33" s="5">
        <v>163435.89379515362</v>
      </c>
      <c r="V33" s="5">
        <v>175912.30466139215</v>
      </c>
      <c r="W33" s="5">
        <v>177461.61527001072</v>
      </c>
    </row>
    <row r="34" spans="1:23">
      <c r="A34" s="100" t="s">
        <v>138</v>
      </c>
      <c r="B34" s="100"/>
      <c r="C34" s="17">
        <v>893823.20261963771</v>
      </c>
      <c r="D34" s="17">
        <v>1192785.5547719011</v>
      </c>
      <c r="E34" s="17">
        <v>623132.86464064172</v>
      </c>
      <c r="F34" s="17">
        <v>911180.01494728692</v>
      </c>
      <c r="G34" s="17">
        <v>578573.35342006246</v>
      </c>
      <c r="H34" s="17">
        <v>609602.21999674069</v>
      </c>
      <c r="I34" s="17">
        <v>619847.61356181162</v>
      </c>
      <c r="J34" s="17">
        <v>616190.34911982412</v>
      </c>
      <c r="K34" s="17">
        <v>635559.34618124261</v>
      </c>
      <c r="L34" s="17">
        <v>1130498.2609511062</v>
      </c>
      <c r="M34" s="17">
        <v>935365.59043587197</v>
      </c>
      <c r="N34" s="17">
        <v>688771.56635495438</v>
      </c>
      <c r="O34" s="17">
        <v>712942.42849984311</v>
      </c>
      <c r="P34" s="17">
        <v>718842.93333903479</v>
      </c>
      <c r="Q34" s="17">
        <v>761165.28694318037</v>
      </c>
      <c r="R34" s="17">
        <v>767337.09305010352</v>
      </c>
      <c r="S34" s="17">
        <v>815369.72752678767</v>
      </c>
      <c r="T34" s="17">
        <v>820208.63085438311</v>
      </c>
      <c r="U34" s="17">
        <v>820921.50779371057</v>
      </c>
      <c r="V34" s="17">
        <v>1319318.9448757097</v>
      </c>
      <c r="W34" s="17">
        <v>803395.12774179759</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577693.00000003004</v>
      </c>
      <c r="H38" s="5">
        <v>858411.20354285056</v>
      </c>
      <c r="I38" s="5">
        <v>251521.21643836721</v>
      </c>
      <c r="J38" s="5">
        <v>193219.00000001458</v>
      </c>
      <c r="K38" s="5">
        <v>135604.00000001784</v>
      </c>
      <c r="L38" s="5">
        <v>135604.00000001784</v>
      </c>
      <c r="M38" s="5">
        <v>135975.51780823682</v>
      </c>
      <c r="N38" s="5">
        <v>135604.00000001784</v>
      </c>
      <c r="O38" s="5">
        <v>135604.00000001784</v>
      </c>
      <c r="P38" s="5">
        <v>135604.00000001784</v>
      </c>
      <c r="Q38" s="5">
        <v>135975.51780823682</v>
      </c>
      <c r="R38" s="5">
        <v>0</v>
      </c>
      <c r="S38" s="5">
        <v>0</v>
      </c>
      <c r="T38" s="5">
        <v>0</v>
      </c>
      <c r="U38" s="5">
        <v>0</v>
      </c>
      <c r="V38" s="5">
        <v>0</v>
      </c>
      <c r="W38" s="5">
        <v>0</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9.0990494979994789</v>
      </c>
      <c r="W39" s="5">
        <v>9.0990494979994789</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3151.8477765842226</v>
      </c>
      <c r="J42" s="5">
        <v>10190.171071651972</v>
      </c>
      <c r="K42" s="5">
        <v>10190.171071651972</v>
      </c>
      <c r="L42" s="5">
        <v>11319.694384587696</v>
      </c>
      <c r="M42" s="5">
        <v>15647.604419010677</v>
      </c>
      <c r="N42" s="5">
        <v>15604.851401472406</v>
      </c>
      <c r="O42" s="5">
        <v>15157.70140147237</v>
      </c>
      <c r="P42" s="5">
        <v>14995.101401472339</v>
      </c>
      <c r="Q42" s="5">
        <v>19553.424657532665</v>
      </c>
      <c r="R42" s="5">
        <v>19499.999999998425</v>
      </c>
      <c r="S42" s="5">
        <v>19654.467579335949</v>
      </c>
      <c r="T42" s="5">
        <v>19654.467579335949</v>
      </c>
      <c r="U42" s="5">
        <v>19708.31543571769</v>
      </c>
      <c r="V42" s="5">
        <v>20956.504753760786</v>
      </c>
      <c r="W42" s="5">
        <v>20956.504753760786</v>
      </c>
    </row>
    <row r="43" spans="1:23">
      <c r="A43" s="6" t="s">
        <v>146</v>
      </c>
      <c r="B43" s="6" t="s">
        <v>120</v>
      </c>
      <c r="C43" s="5">
        <v>182213.76860000237</v>
      </c>
      <c r="D43" s="5">
        <v>195788.87814000165</v>
      </c>
      <c r="E43" s="5">
        <v>196325.28602531675</v>
      </c>
      <c r="F43" s="5">
        <v>195788.87814000165</v>
      </c>
      <c r="G43" s="5">
        <v>195788.87814000165</v>
      </c>
      <c r="H43" s="5">
        <v>195788.87814000165</v>
      </c>
      <c r="I43" s="5">
        <v>255217.99704742528</v>
      </c>
      <c r="J43" s="5">
        <v>264664.8527080979</v>
      </c>
      <c r="K43" s="5">
        <v>270943.57463472045</v>
      </c>
      <c r="L43" s="5">
        <v>295987.89830349066</v>
      </c>
      <c r="M43" s="5">
        <v>315483.42063194606</v>
      </c>
      <c r="N43" s="5">
        <v>315717.59605678503</v>
      </c>
      <c r="O43" s="5">
        <v>324137.55199935328</v>
      </c>
      <c r="P43" s="5">
        <v>335956.86785174516</v>
      </c>
      <c r="Q43" s="5">
        <v>361624.05197758798</v>
      </c>
      <c r="R43" s="5">
        <v>360636.00811972568</v>
      </c>
      <c r="S43" s="5">
        <v>385323.50516249536</v>
      </c>
      <c r="T43" s="5">
        <v>366079.10516249645</v>
      </c>
      <c r="U43" s="5">
        <v>396179.46809143561</v>
      </c>
      <c r="V43" s="5">
        <v>404052.14792670705</v>
      </c>
      <c r="W43" s="5">
        <v>404052.14792670705</v>
      </c>
    </row>
    <row r="44" spans="1:23">
      <c r="A44" s="6" t="s">
        <v>146</v>
      </c>
      <c r="B44" s="6" t="s">
        <v>121</v>
      </c>
      <c r="C44" s="5">
        <v>25184.061070000094</v>
      </c>
      <c r="D44" s="5">
        <v>25184.061070000094</v>
      </c>
      <c r="E44" s="5">
        <v>25253.058497589129</v>
      </c>
      <c r="F44" s="5">
        <v>25184.061070000094</v>
      </c>
      <c r="G44" s="5">
        <v>25184.061070000094</v>
      </c>
      <c r="H44" s="5">
        <v>30709.023101405499</v>
      </c>
      <c r="I44" s="5">
        <v>37183.024031837245</v>
      </c>
      <c r="J44" s="5">
        <v>42321.941432163883</v>
      </c>
      <c r="K44" s="5">
        <v>42321.941432163883</v>
      </c>
      <c r="L44" s="5">
        <v>43125.47107000203</v>
      </c>
      <c r="M44" s="5">
        <v>43243.623045536304</v>
      </c>
      <c r="N44" s="5">
        <v>49879.955692683776</v>
      </c>
      <c r="O44" s="5">
        <v>53421.271093829746</v>
      </c>
      <c r="P44" s="5">
        <v>53421.271093829746</v>
      </c>
      <c r="Q44" s="5">
        <v>76294.877042028602</v>
      </c>
      <c r="R44" s="5">
        <v>76086.421093826328</v>
      </c>
      <c r="S44" s="5">
        <v>76086.421093826328</v>
      </c>
      <c r="T44" s="5">
        <v>76086.421093826328</v>
      </c>
      <c r="U44" s="5">
        <v>76294.877042028602</v>
      </c>
      <c r="V44" s="5">
        <v>76086.421093826328</v>
      </c>
      <c r="W44" s="5">
        <v>76086.421093826328</v>
      </c>
    </row>
    <row r="45" spans="1:23">
      <c r="A45" s="100" t="s">
        <v>138</v>
      </c>
      <c r="B45" s="100"/>
      <c r="C45" s="17">
        <v>1076486.6596736296</v>
      </c>
      <c r="D45" s="17">
        <v>1090061.7692136287</v>
      </c>
      <c r="E45" s="17">
        <v>1093048.2398142139</v>
      </c>
      <c r="F45" s="17">
        <v>1090061.7692136287</v>
      </c>
      <c r="G45" s="17">
        <v>982513.76921359519</v>
      </c>
      <c r="H45" s="17">
        <v>1268756.934787821</v>
      </c>
      <c r="I45" s="17">
        <v>730814.18743477319</v>
      </c>
      <c r="J45" s="17">
        <v>693634.04521549155</v>
      </c>
      <c r="K45" s="17">
        <v>642297.76714211737</v>
      </c>
      <c r="L45" s="17">
        <v>669275.14376166149</v>
      </c>
      <c r="M45" s="17">
        <v>694090.26804528921</v>
      </c>
      <c r="N45" s="17">
        <v>700044.48315452226</v>
      </c>
      <c r="O45" s="17">
        <v>708986.50449823635</v>
      </c>
      <c r="P45" s="17">
        <v>720643.22035062814</v>
      </c>
      <c r="Q45" s="17">
        <v>774608.82677663001</v>
      </c>
      <c r="R45" s="17">
        <v>636888.40921711351</v>
      </c>
      <c r="S45" s="17">
        <v>661730.37383922061</v>
      </c>
      <c r="T45" s="17">
        <v>642485.97383922176</v>
      </c>
      <c r="U45" s="17">
        <v>642662.58791521564</v>
      </c>
      <c r="V45" s="17">
        <v>651172.95282735035</v>
      </c>
      <c r="W45" s="17">
        <v>651172.95282735035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2537.6305927843946</v>
      </c>
      <c r="S53" s="5">
        <v>5758.5595124638612</v>
      </c>
      <c r="T53" s="5">
        <v>5758.5595124638612</v>
      </c>
      <c r="U53" s="5">
        <v>5774.3363878404734</v>
      </c>
      <c r="V53" s="5">
        <v>5758.5595124638612</v>
      </c>
      <c r="W53" s="5">
        <v>8770.6548012498151</v>
      </c>
    </row>
    <row r="54" spans="1:23">
      <c r="A54" s="6" t="s">
        <v>147</v>
      </c>
      <c r="B54" s="6" t="s">
        <v>120</v>
      </c>
      <c r="C54" s="5">
        <v>98041.512199999925</v>
      </c>
      <c r="D54" s="5">
        <v>98041.512199999925</v>
      </c>
      <c r="E54" s="5">
        <v>98310.11908273962</v>
      </c>
      <c r="F54" s="5">
        <v>98041.512199999925</v>
      </c>
      <c r="G54" s="5">
        <v>99743.043318955228</v>
      </c>
      <c r="H54" s="5">
        <v>116499.3488331687</v>
      </c>
      <c r="I54" s="5">
        <v>131232.86354241997</v>
      </c>
      <c r="J54" s="5">
        <v>130874.30380596535</v>
      </c>
      <c r="K54" s="5">
        <v>126716.13880596483</v>
      </c>
      <c r="L54" s="5">
        <v>134586.04306989713</v>
      </c>
      <c r="M54" s="5">
        <v>142495.57280707525</v>
      </c>
      <c r="N54" s="5">
        <v>142106.24064093578</v>
      </c>
      <c r="O54" s="5">
        <v>131741.75664093511</v>
      </c>
      <c r="P54" s="5">
        <v>131741.75664093511</v>
      </c>
      <c r="Q54" s="5">
        <v>152986.96383145626</v>
      </c>
      <c r="R54" s="5">
        <v>140894.03066251706</v>
      </c>
      <c r="S54" s="5">
        <v>155950.77430465061</v>
      </c>
      <c r="T54" s="5">
        <v>148665.3943046513</v>
      </c>
      <c r="U54" s="5">
        <v>134062.29071644458</v>
      </c>
      <c r="V54" s="5">
        <v>146176.89633807831</v>
      </c>
      <c r="W54" s="5">
        <v>146176.89633807831</v>
      </c>
    </row>
    <row r="55" spans="1:23">
      <c r="A55" s="6" t="s">
        <v>147</v>
      </c>
      <c r="B55" s="6" t="s">
        <v>121</v>
      </c>
      <c r="C55" s="5">
        <v>9869.5799999990504</v>
      </c>
      <c r="D55" s="5">
        <v>9869.5799999990504</v>
      </c>
      <c r="E55" s="5">
        <v>9896.6199452045221</v>
      </c>
      <c r="F55" s="5">
        <v>9869.5799999990504</v>
      </c>
      <c r="G55" s="5">
        <v>13619.604840488566</v>
      </c>
      <c r="H55" s="5">
        <v>24491.013134441808</v>
      </c>
      <c r="I55" s="5">
        <v>27522.698649424099</v>
      </c>
      <c r="J55" s="5">
        <v>27447.500019234409</v>
      </c>
      <c r="K55" s="5">
        <v>27447.500019234409</v>
      </c>
      <c r="L55" s="5">
        <v>27447.500019234409</v>
      </c>
      <c r="M55" s="5">
        <v>27522.698649424099</v>
      </c>
      <c r="N55" s="5">
        <v>27447.500019234409</v>
      </c>
      <c r="O55" s="5">
        <v>27447.500019234409</v>
      </c>
      <c r="P55" s="5">
        <v>27447.500019234409</v>
      </c>
      <c r="Q55" s="5">
        <v>27522.698649424099</v>
      </c>
      <c r="R55" s="5">
        <v>27447.500019234409</v>
      </c>
      <c r="S55" s="5">
        <v>28508.2725728634</v>
      </c>
      <c r="T55" s="5">
        <v>28508.2725728634</v>
      </c>
      <c r="U55" s="5">
        <v>30618.443038738318</v>
      </c>
      <c r="V55" s="5">
        <v>30534.786090545036</v>
      </c>
      <c r="W55" s="5">
        <v>30534.786090545036</v>
      </c>
    </row>
    <row r="56" spans="1:23">
      <c r="A56" s="100" t="s">
        <v>138</v>
      </c>
      <c r="B56" s="100"/>
      <c r="C56" s="17">
        <v>181890.89308322046</v>
      </c>
      <c r="D56" s="17">
        <v>174712.82842568724</v>
      </c>
      <c r="E56" s="17">
        <v>173265.63179123693</v>
      </c>
      <c r="F56" s="17">
        <v>172792.22842568706</v>
      </c>
      <c r="G56" s="17">
        <v>178243.78438513185</v>
      </c>
      <c r="H56" s="17">
        <v>205871.49819329858</v>
      </c>
      <c r="I56" s="17">
        <v>223814.45495513684</v>
      </c>
      <c r="J56" s="17">
        <v>223202.94005088782</v>
      </c>
      <c r="K56" s="17">
        <v>219044.77505088731</v>
      </c>
      <c r="L56" s="17">
        <v>220883.55431481978</v>
      </c>
      <c r="M56" s="17">
        <v>229029.51558965529</v>
      </c>
      <c r="N56" s="17">
        <v>224858.18768646399</v>
      </c>
      <c r="O56" s="17">
        <v>214493.70368646333</v>
      </c>
      <c r="P56" s="17">
        <v>214290.45368646333</v>
      </c>
      <c r="Q56" s="17">
        <v>196139.16306067165</v>
      </c>
      <c r="R56" s="17">
        <v>185165.1583008302</v>
      </c>
      <c r="S56" s="17">
        <v>198859.17341637882</v>
      </c>
      <c r="T56" s="17">
        <v>191573.79341637951</v>
      </c>
      <c r="U56" s="17">
        <v>179120.31269552401</v>
      </c>
      <c r="V56" s="17">
        <v>191111.80896748815</v>
      </c>
      <c r="W56" s="17">
        <v>194123.90425627408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870.30190099122126</v>
      </c>
      <c r="Q64" s="5">
        <v>872.68628976106027</v>
      </c>
      <c r="R64" s="5">
        <v>870.30190099122126</v>
      </c>
      <c r="S64" s="5">
        <v>870.30190099122126</v>
      </c>
      <c r="T64" s="5">
        <v>870.30190099122126</v>
      </c>
      <c r="U64" s="5">
        <v>872.68628976106027</v>
      </c>
      <c r="V64" s="5">
        <v>870.30190099122126</v>
      </c>
      <c r="W64" s="5">
        <v>870.30190099122126</v>
      </c>
    </row>
    <row r="65" spans="1:23">
      <c r="A65" s="6" t="s">
        <v>148</v>
      </c>
      <c r="B65" s="6" t="s">
        <v>120</v>
      </c>
      <c r="C65" s="5">
        <v>26252.569000000185</v>
      </c>
      <c r="D65" s="5">
        <v>26252.569000000185</v>
      </c>
      <c r="E65" s="5">
        <v>30860.987117439719</v>
      </c>
      <c r="F65" s="5">
        <v>35611.520948394056</v>
      </c>
      <c r="G65" s="5">
        <v>40802.739573736471</v>
      </c>
      <c r="H65" s="5">
        <v>46225.449569846765</v>
      </c>
      <c r="I65" s="5">
        <v>55646.847537734189</v>
      </c>
      <c r="J65" s="5">
        <v>55680.78429851486</v>
      </c>
      <c r="K65" s="5">
        <v>59955.209798268981</v>
      </c>
      <c r="L65" s="5">
        <v>63501.608376744967</v>
      </c>
      <c r="M65" s="5">
        <v>72586.83527406519</v>
      </c>
      <c r="N65" s="5">
        <v>77616.074575454157</v>
      </c>
      <c r="O65" s="5">
        <v>87142.717603867233</v>
      </c>
      <c r="P65" s="5">
        <v>93880.469451120633</v>
      </c>
      <c r="Q65" s="5">
        <v>103814.18669990846</v>
      </c>
      <c r="R65" s="5">
        <v>103530.54138105623</v>
      </c>
      <c r="S65" s="5">
        <v>109660.95005382085</v>
      </c>
      <c r="T65" s="5">
        <v>109660.95005382085</v>
      </c>
      <c r="U65" s="5">
        <v>115367.32991288627</v>
      </c>
      <c r="V65" s="5">
        <v>115052.11862897134</v>
      </c>
      <c r="W65" s="5">
        <v>115052.11862897134</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167858.69579570217</v>
      </c>
      <c r="F67" s="17">
        <v>172234.91894720768</v>
      </c>
      <c r="G67" s="17">
        <v>177426.1375725501</v>
      </c>
      <c r="H67" s="17">
        <v>182848.84756866039</v>
      </c>
      <c r="I67" s="17">
        <v>195159.99901051744</v>
      </c>
      <c r="J67" s="17">
        <v>194812.75229732873</v>
      </c>
      <c r="K67" s="17">
        <v>199087.17779708284</v>
      </c>
      <c r="L67" s="17">
        <v>202633.57637555883</v>
      </c>
      <c r="M67" s="17">
        <v>212099.98674684842</v>
      </c>
      <c r="N67" s="17">
        <v>216748.04257426801</v>
      </c>
      <c r="O67" s="17">
        <v>226274.6856026811</v>
      </c>
      <c r="P67" s="17">
        <v>233882.73935092572</v>
      </c>
      <c r="Q67" s="17">
        <v>244200.02446245277</v>
      </c>
      <c r="R67" s="17">
        <v>263654.0112808409</v>
      </c>
      <c r="S67" s="17">
        <v>269784.41995360557</v>
      </c>
      <c r="T67" s="17">
        <v>269784.41995360557</v>
      </c>
      <c r="U67" s="17">
        <v>275929.4942507525</v>
      </c>
      <c r="V67" s="17">
        <v>273359.98852875625</v>
      </c>
      <c r="W67" s="17">
        <v>273359.98852875625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1621223.6276193561</v>
      </c>
      <c r="D4" s="5">
        <v>1586634.2359475591</v>
      </c>
      <c r="E4" s="5">
        <v>1547368.0952604385</v>
      </c>
      <c r="F4" s="5">
        <v>1320838.4046819231</v>
      </c>
      <c r="G4" s="5">
        <v>1244600.7875767811</v>
      </c>
      <c r="H4" s="5">
        <v>951656.28008761047</v>
      </c>
      <c r="I4" s="5">
        <v>1026402.3101304232</v>
      </c>
      <c r="J4" s="5">
        <v>405125.92365659442</v>
      </c>
      <c r="K4" s="5">
        <v>391583.43349576893</v>
      </c>
      <c r="L4" s="5">
        <v>383837.89125182974</v>
      </c>
      <c r="M4" s="5">
        <v>350715.20332348731</v>
      </c>
      <c r="N4" s="5">
        <v>269788.10324562452</v>
      </c>
      <c r="O4" s="5">
        <v>261380.32123535839</v>
      </c>
      <c r="P4" s="5">
        <v>252694.80108211859</v>
      </c>
      <c r="Q4" s="5">
        <v>212909.34016155553</v>
      </c>
      <c r="R4" s="5">
        <v>210039.13630244363</v>
      </c>
      <c r="S4" s="5">
        <v>188265.11967128268</v>
      </c>
      <c r="T4" s="5">
        <v>186294.79370907048</v>
      </c>
      <c r="U4" s="5">
        <v>184624.07591905716</v>
      </c>
      <c r="V4" s="5">
        <v>185103.32116472675</v>
      </c>
      <c r="W4" s="5">
        <v>184941.91596023578</v>
      </c>
      <c r="X4" s="19"/>
    </row>
    <row r="5" spans="1:24">
      <c r="A5" s="6" t="s">
        <v>77</v>
      </c>
      <c r="B5" s="6" t="s">
        <v>114</v>
      </c>
      <c r="C5" s="5">
        <v>200580.39599744158</v>
      </c>
      <c r="D5" s="5">
        <v>203915.67767454154</v>
      </c>
      <c r="E5" s="5">
        <v>208970.42963919695</v>
      </c>
      <c r="F5" s="5">
        <v>197836.4378628546</v>
      </c>
      <c r="G5" s="5">
        <v>137110.08330111273</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240677.06102523793</v>
      </c>
      <c r="D6" s="5">
        <v>248832.35850098077</v>
      </c>
      <c r="E6" s="5">
        <v>239589.52332859309</v>
      </c>
      <c r="F6" s="5">
        <v>234343.82372025118</v>
      </c>
      <c r="G6" s="5">
        <v>262279.26956680196</v>
      </c>
      <c r="H6" s="5">
        <v>564533.22370718082</v>
      </c>
      <c r="I6" s="5">
        <v>840408.38312004949</v>
      </c>
      <c r="J6" s="5">
        <v>1108731.462541566</v>
      </c>
      <c r="K6" s="5">
        <v>1144173.768950036</v>
      </c>
      <c r="L6" s="5">
        <v>1219914.8374797865</v>
      </c>
      <c r="M6" s="5">
        <v>1207601.1992727069</v>
      </c>
      <c r="N6" s="5">
        <v>1232289.664972767</v>
      </c>
      <c r="O6" s="5">
        <v>1234279.2594229553</v>
      </c>
      <c r="P6" s="5">
        <v>1237487.3894338871</v>
      </c>
      <c r="Q6" s="5">
        <v>1082916.531278555</v>
      </c>
      <c r="R6" s="5">
        <v>1081116.3095710294</v>
      </c>
      <c r="S6" s="5">
        <v>1130118.6190970279</v>
      </c>
      <c r="T6" s="5">
        <v>1047122.999138397</v>
      </c>
      <c r="U6" s="5">
        <v>918330.73303776258</v>
      </c>
      <c r="V6" s="5">
        <v>917841.55313136021</v>
      </c>
      <c r="W6" s="5">
        <v>919528.39435312338</v>
      </c>
      <c r="X6" s="19"/>
    </row>
    <row r="7" spans="1:24">
      <c r="A7" s="6" t="s">
        <v>77</v>
      </c>
      <c r="B7" s="6" t="s">
        <v>116</v>
      </c>
      <c r="C7" s="5">
        <v>7826.8657267413646</v>
      </c>
      <c r="D7" s="5">
        <v>5851.0613257363175</v>
      </c>
      <c r="E7" s="5">
        <v>7981.3447976881926</v>
      </c>
      <c r="F7" s="5">
        <v>14172.661730536771</v>
      </c>
      <c r="G7" s="5">
        <v>24088.198864783866</v>
      </c>
      <c r="H7" s="5">
        <v>103290.29391078964</v>
      </c>
      <c r="I7" s="5">
        <v>259619.77859877751</v>
      </c>
      <c r="J7" s="5">
        <v>1693231.4557377936</v>
      </c>
      <c r="K7" s="5">
        <v>2018846.5564757034</v>
      </c>
      <c r="L7" s="5">
        <v>2421955.0270335958</v>
      </c>
      <c r="M7" s="5">
        <v>2722798.0111278994</v>
      </c>
      <c r="N7" s="5">
        <v>3286573.4952402138</v>
      </c>
      <c r="O7" s="5">
        <v>3576698.6546424646</v>
      </c>
      <c r="P7" s="5">
        <v>3571367.5224800282</v>
      </c>
      <c r="Q7" s="5">
        <v>3307872.3607520377</v>
      </c>
      <c r="R7" s="5">
        <v>3187176.3634637338</v>
      </c>
      <c r="S7" s="5">
        <v>4485708.3054388519</v>
      </c>
      <c r="T7" s="5">
        <v>4063281.0086442167</v>
      </c>
      <c r="U7" s="5">
        <v>4644004.5838957634</v>
      </c>
      <c r="V7" s="5">
        <v>5053862.9963749638</v>
      </c>
      <c r="W7" s="5">
        <v>4965888.9993223855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2070307.9503687769</v>
      </c>
      <c r="D12" s="17">
        <v>2045233.3334488177</v>
      </c>
      <c r="E12" s="17">
        <v>2003909.3930259168</v>
      </c>
      <c r="F12" s="17">
        <v>1767191.3279955657</v>
      </c>
      <c r="G12" s="17">
        <v>1668078.3393094798</v>
      </c>
      <c r="H12" s="17">
        <v>1619479.7977055807</v>
      </c>
      <c r="I12" s="17">
        <v>2126430.4718492501</v>
      </c>
      <c r="J12" s="17">
        <v>3207088.8419359541</v>
      </c>
      <c r="K12" s="17">
        <v>3554603.7589215087</v>
      </c>
      <c r="L12" s="17">
        <v>4025707.7557652118</v>
      </c>
      <c r="M12" s="17">
        <v>4281114.4137240937</v>
      </c>
      <c r="N12" s="17">
        <v>4788651.2634586059</v>
      </c>
      <c r="O12" s="17">
        <v>5072358.2353007784</v>
      </c>
      <c r="P12" s="17">
        <v>5061549.712996034</v>
      </c>
      <c r="Q12" s="17">
        <v>4603698.2321921485</v>
      </c>
      <c r="R12" s="17">
        <v>4478331.8093372071</v>
      </c>
      <c r="S12" s="17">
        <v>5804092.0442071622</v>
      </c>
      <c r="T12" s="17">
        <v>5296698.8014916843</v>
      </c>
      <c r="U12" s="17">
        <v>5746959.392852583</v>
      </c>
      <c r="V12" s="17">
        <v>6156807.8706710506</v>
      </c>
      <c r="W12" s="17">
        <v>6070359.3096357444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937142.77455242712</v>
      </c>
      <c r="D15" s="5">
        <v>934696.26056059031</v>
      </c>
      <c r="E15" s="5">
        <v>971528.57168210438</v>
      </c>
      <c r="F15" s="5">
        <v>752733.6271855958</v>
      </c>
      <c r="G15" s="5">
        <v>780698.06493101479</v>
      </c>
      <c r="H15" s="5">
        <v>502699.6646235768</v>
      </c>
      <c r="I15" s="5">
        <v>567921.18919831829</v>
      </c>
      <c r="J15" s="5">
        <v>149079.10525782625</v>
      </c>
      <c r="K15" s="5">
        <v>146303.79636657654</v>
      </c>
      <c r="L15" s="5">
        <v>143548.73144840967</v>
      </c>
      <c r="M15" s="5">
        <v>111720.15635148344</v>
      </c>
      <c r="N15" s="5">
        <v>37249.371875436984</v>
      </c>
      <c r="O15" s="5">
        <v>36438.123227593729</v>
      </c>
      <c r="P15" s="5">
        <v>34366.298761288934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2300.9452001764967</v>
      </c>
      <c r="D17" s="5">
        <v>2419.4283521467282</v>
      </c>
      <c r="E17" s="5">
        <v>7382.9598216707927</v>
      </c>
      <c r="F17" s="5">
        <v>4867.8398277734259</v>
      </c>
      <c r="G17" s="5">
        <v>7971.4575432703641</v>
      </c>
      <c r="H17" s="5">
        <v>104550.82250157802</v>
      </c>
      <c r="I17" s="5">
        <v>131288.99758966709</v>
      </c>
      <c r="J17" s="5">
        <v>268316.93064295279</v>
      </c>
      <c r="K17" s="5">
        <v>278366.24012319499</v>
      </c>
      <c r="L17" s="5">
        <v>287211.06318198494</v>
      </c>
      <c r="M17" s="5">
        <v>298944.05178044556</v>
      </c>
      <c r="N17" s="5">
        <v>294045.51990740688</v>
      </c>
      <c r="O17" s="5">
        <v>291420.29569654254</v>
      </c>
      <c r="P17" s="5">
        <v>286974.69622427138</v>
      </c>
      <c r="Q17" s="5">
        <v>281030.54735475342</v>
      </c>
      <c r="R17" s="5">
        <v>278639.72668050637</v>
      </c>
      <c r="S17" s="5">
        <v>283134.9134110962</v>
      </c>
      <c r="T17" s="5">
        <v>282434.15310741827</v>
      </c>
      <c r="U17" s="5">
        <v>282974.61023352621</v>
      </c>
      <c r="V17" s="5">
        <v>282836.24676858576</v>
      </c>
      <c r="W17" s="5">
        <v>284603.10001615214</v>
      </c>
    </row>
    <row r="18" spans="1:23">
      <c r="A18" s="6" t="s">
        <v>128</v>
      </c>
      <c r="B18" s="6" t="s">
        <v>116</v>
      </c>
      <c r="C18" s="5">
        <v>914.79816384770425</v>
      </c>
      <c r="D18" s="5">
        <v>111.7967404053183</v>
      </c>
      <c r="E18" s="5">
        <v>1381.8022814924345</v>
      </c>
      <c r="F18" s="5">
        <v>5320.7338932293715</v>
      </c>
      <c r="G18" s="5">
        <v>5453.9379734786617</v>
      </c>
      <c r="H18" s="5">
        <v>30374.436056137114</v>
      </c>
      <c r="I18" s="5">
        <v>73501.713588990693</v>
      </c>
      <c r="J18" s="5">
        <v>995128.71036686981</v>
      </c>
      <c r="K18" s="5">
        <v>1235100.2670331032</v>
      </c>
      <c r="L18" s="5">
        <v>1400696.5829766463</v>
      </c>
      <c r="M18" s="5">
        <v>1686757.1010516882</v>
      </c>
      <c r="N18" s="5">
        <v>2059610.9460629281</v>
      </c>
      <c r="O18" s="5">
        <v>2188168.5099533149</v>
      </c>
      <c r="P18" s="5">
        <v>2086016.7809811102</v>
      </c>
      <c r="Q18" s="5">
        <v>1919433.6710099191</v>
      </c>
      <c r="R18" s="5">
        <v>1876535.3924004328</v>
      </c>
      <c r="S18" s="5">
        <v>2463549.7842947771</v>
      </c>
      <c r="T18" s="5">
        <v>1974047.1952222965</v>
      </c>
      <c r="U18" s="5">
        <v>2366205.8367522899</v>
      </c>
      <c r="V18" s="5">
        <v>2473730.3003698592</v>
      </c>
      <c r="W18" s="5">
        <v>2502174.4918435095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940358.51791645121</v>
      </c>
      <c r="D23" s="17">
        <v>937227.48565314233</v>
      </c>
      <c r="E23" s="17">
        <v>980293.33378526755</v>
      </c>
      <c r="F23" s="17">
        <v>762922.20090659859</v>
      </c>
      <c r="G23" s="17">
        <v>794123.46044776379</v>
      </c>
      <c r="H23" s="17">
        <v>637624.9231812919</v>
      </c>
      <c r="I23" s="17">
        <v>772711.90037697612</v>
      </c>
      <c r="J23" s="17">
        <v>1412524.7462676489</v>
      </c>
      <c r="K23" s="17">
        <v>1659770.3035228746</v>
      </c>
      <c r="L23" s="17">
        <v>1831456.3776070408</v>
      </c>
      <c r="M23" s="17">
        <v>2097421.3091836171</v>
      </c>
      <c r="N23" s="17">
        <v>2390905.837845772</v>
      </c>
      <c r="O23" s="17">
        <v>2516026.928877451</v>
      </c>
      <c r="P23" s="17">
        <v>2407357.7759666704</v>
      </c>
      <c r="Q23" s="17">
        <v>2200464.2183646727</v>
      </c>
      <c r="R23" s="17">
        <v>2155175.1190809393</v>
      </c>
      <c r="S23" s="17">
        <v>2746684.6977058733</v>
      </c>
      <c r="T23" s="17">
        <v>2256481.348329715</v>
      </c>
      <c r="U23" s="17">
        <v>2649180.4469858161</v>
      </c>
      <c r="V23" s="17">
        <v>2756566.5471384451</v>
      </c>
      <c r="W23" s="17">
        <v>2786777.5918596615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684080.85306692938</v>
      </c>
      <c r="D26" s="5">
        <v>651937.9753869687</v>
      </c>
      <c r="E26" s="5">
        <v>575839.52357833402</v>
      </c>
      <c r="F26" s="5">
        <v>568104.77749632753</v>
      </c>
      <c r="G26" s="5">
        <v>463902.72264576633</v>
      </c>
      <c r="H26" s="5">
        <v>448956.61546403379</v>
      </c>
      <c r="I26" s="5">
        <v>458481.12093210494</v>
      </c>
      <c r="J26" s="5">
        <v>256046.81839876811</v>
      </c>
      <c r="K26" s="5">
        <v>245279.63712919236</v>
      </c>
      <c r="L26" s="5">
        <v>240289.15980342013</v>
      </c>
      <c r="M26" s="5">
        <v>238995.04697200385</v>
      </c>
      <c r="N26" s="5">
        <v>232538.7313701876</v>
      </c>
      <c r="O26" s="5">
        <v>224942.19800776467</v>
      </c>
      <c r="P26" s="5">
        <v>218328.50232082966</v>
      </c>
      <c r="Q26" s="5">
        <v>212909.34016155553</v>
      </c>
      <c r="R26" s="5">
        <v>210039.13630244363</v>
      </c>
      <c r="S26" s="5">
        <v>188265.11967128268</v>
      </c>
      <c r="T26" s="5">
        <v>186294.79370907048</v>
      </c>
      <c r="U26" s="5">
        <v>184624.07591905716</v>
      </c>
      <c r="V26" s="5">
        <v>185103.32116472675</v>
      </c>
      <c r="W26" s="5">
        <v>184941.91596023578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86297.378347918289</v>
      </c>
      <c r="D28" s="5">
        <v>86986.674814906815</v>
      </c>
      <c r="E28" s="5">
        <v>99576.679563756203</v>
      </c>
      <c r="F28" s="5">
        <v>95003.483250364981</v>
      </c>
      <c r="G28" s="5">
        <v>115661.76057235512</v>
      </c>
      <c r="H28" s="5">
        <v>215138.95831679116</v>
      </c>
      <c r="I28" s="5">
        <v>283994.76322144782</v>
      </c>
      <c r="J28" s="5">
        <v>635543.08696115052</v>
      </c>
      <c r="K28" s="5">
        <v>680715.0947141127</v>
      </c>
      <c r="L28" s="5">
        <v>693527.92501498072</v>
      </c>
      <c r="M28" s="5">
        <v>731313.05414468411</v>
      </c>
      <c r="N28" s="5">
        <v>713399.12065829756</v>
      </c>
      <c r="O28" s="5">
        <v>727556.41868983989</v>
      </c>
      <c r="P28" s="5">
        <v>708082.8919456451</v>
      </c>
      <c r="Q28" s="5">
        <v>690583.64806345722</v>
      </c>
      <c r="R28" s="5">
        <v>690080.42231837881</v>
      </c>
      <c r="S28" s="5">
        <v>711392.29653844598</v>
      </c>
      <c r="T28" s="5">
        <v>713573.04982152861</v>
      </c>
      <c r="U28" s="5">
        <v>635356.12280423625</v>
      </c>
      <c r="V28" s="5">
        <v>635005.30636277446</v>
      </c>
      <c r="W28" s="5">
        <v>634925.29433697124</v>
      </c>
    </row>
    <row r="29" spans="1:23">
      <c r="A29" s="6" t="s">
        <v>145</v>
      </c>
      <c r="B29" s="6" t="s">
        <v>116</v>
      </c>
      <c r="C29" s="5">
        <v>0</v>
      </c>
      <c r="D29" s="5">
        <v>0</v>
      </c>
      <c r="E29" s="5">
        <v>283.04441965325071</v>
      </c>
      <c r="F29" s="5">
        <v>1626.7130059983022</v>
      </c>
      <c r="G29" s="5">
        <v>7462.841430449882</v>
      </c>
      <c r="H29" s="5">
        <v>19647.860197133876</v>
      </c>
      <c r="I29" s="5">
        <v>31130.549486759381</v>
      </c>
      <c r="J29" s="5">
        <v>625150.02671299886</v>
      </c>
      <c r="K29" s="5">
        <v>720527.53287613718</v>
      </c>
      <c r="L29" s="5">
        <v>851874.43361857929</v>
      </c>
      <c r="M29" s="5">
        <v>987086.81732059573</v>
      </c>
      <c r="N29" s="5">
        <v>1136399.0046019666</v>
      </c>
      <c r="O29" s="5">
        <v>1282938.0216170244</v>
      </c>
      <c r="P29" s="5">
        <v>1379126.0525791738</v>
      </c>
      <c r="Q29" s="5">
        <v>1284567.2222466702</v>
      </c>
      <c r="R29" s="5">
        <v>1242156.2442130465</v>
      </c>
      <c r="S29" s="5">
        <v>1665345.4429815393</v>
      </c>
      <c r="T29" s="5">
        <v>1825245.3073743985</v>
      </c>
      <c r="U29" s="5">
        <v>2012558.9156239592</v>
      </c>
      <c r="V29" s="5">
        <v>2059486.5164138828</v>
      </c>
      <c r="W29" s="5">
        <v>2188242.2139310064</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770378.23141484766</v>
      </c>
      <c r="D34" s="17">
        <v>738924.65020187548</v>
      </c>
      <c r="E34" s="17">
        <v>675699.24756174348</v>
      </c>
      <c r="F34" s="17">
        <v>664734.97375269083</v>
      </c>
      <c r="G34" s="17">
        <v>587027.32464857132</v>
      </c>
      <c r="H34" s="17">
        <v>683743.43397795875</v>
      </c>
      <c r="I34" s="17">
        <v>773606.43364031217</v>
      </c>
      <c r="J34" s="17">
        <v>1516739.9320729175</v>
      </c>
      <c r="K34" s="17">
        <v>1646522.2647194422</v>
      </c>
      <c r="L34" s="17">
        <v>1785691.5184369802</v>
      </c>
      <c r="M34" s="17">
        <v>1957394.9184372837</v>
      </c>
      <c r="N34" s="17">
        <v>2082336.8566304517</v>
      </c>
      <c r="O34" s="17">
        <v>2235436.638314629</v>
      </c>
      <c r="P34" s="17">
        <v>2305537.4468456488</v>
      </c>
      <c r="Q34" s="17">
        <v>2188060.2104716832</v>
      </c>
      <c r="R34" s="17">
        <v>2142275.8028338691</v>
      </c>
      <c r="S34" s="17">
        <v>2565002.8591912678</v>
      </c>
      <c r="T34" s="17">
        <v>2725113.1509049973</v>
      </c>
      <c r="U34" s="17">
        <v>2832539.1143472525</v>
      </c>
      <c r="V34" s="17">
        <v>2879595.1439413838</v>
      </c>
      <c r="W34" s="17">
        <v>3008109.4242282133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200580.39599744158</v>
      </c>
      <c r="D38" s="5">
        <v>203915.67767454154</v>
      </c>
      <c r="E38" s="5">
        <v>208970.42963919695</v>
      </c>
      <c r="F38" s="5">
        <v>197836.4378628546</v>
      </c>
      <c r="G38" s="5">
        <v>137110.08330111273</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2222.7713740878653</v>
      </c>
      <c r="D39" s="5">
        <v>1569.0166216778989</v>
      </c>
      <c r="E39" s="5">
        <v>683.67971700902524</v>
      </c>
      <c r="F39" s="5">
        <v>1138.1726771842448</v>
      </c>
      <c r="G39" s="5">
        <v>5263.0355298435725</v>
      </c>
      <c r="H39" s="5">
        <v>19664.578962244577</v>
      </c>
      <c r="I39" s="5">
        <v>143595.28372044087</v>
      </c>
      <c r="J39" s="5">
        <v>23296.927908098165</v>
      </c>
      <c r="K39" s="5">
        <v>19245.353544972881</v>
      </c>
      <c r="L39" s="5">
        <v>29144.498834553346</v>
      </c>
      <c r="M39" s="5">
        <v>16052.394227300605</v>
      </c>
      <c r="N39" s="5">
        <v>19557.645710169902</v>
      </c>
      <c r="O39" s="5">
        <v>15421.989280472304</v>
      </c>
      <c r="P39" s="5">
        <v>33549.30497177683</v>
      </c>
      <c r="Q39" s="5">
        <v>17682.648488278453</v>
      </c>
      <c r="R39" s="5">
        <v>19184.176238312262</v>
      </c>
      <c r="S39" s="5">
        <v>135591.40914748586</v>
      </c>
      <c r="T39" s="5">
        <v>51115.796209450244</v>
      </c>
      <c r="U39" s="5">
        <v>0</v>
      </c>
      <c r="V39" s="5">
        <v>0</v>
      </c>
      <c r="W39" s="5">
        <v>0</v>
      </c>
    </row>
    <row r="40" spans="1:23">
      <c r="A40" s="6" t="s">
        <v>146</v>
      </c>
      <c r="B40" s="6" t="s">
        <v>116</v>
      </c>
      <c r="C40" s="5">
        <v>3153.8887153440728</v>
      </c>
      <c r="D40" s="5">
        <v>1701.7361356032882</v>
      </c>
      <c r="E40" s="5">
        <v>768.84485333733983</v>
      </c>
      <c r="F40" s="5">
        <v>593.0143102108334</v>
      </c>
      <c r="G40" s="5">
        <v>4168.000124979907</v>
      </c>
      <c r="H40" s="5">
        <v>16877.118235154911</v>
      </c>
      <c r="I40" s="5">
        <v>98820.155376194874</v>
      </c>
      <c r="J40" s="5">
        <v>46951.57323619839</v>
      </c>
      <c r="K40" s="5">
        <v>44524.3090007602</v>
      </c>
      <c r="L40" s="5">
        <v>132432.39680336203</v>
      </c>
      <c r="M40" s="5">
        <v>34136.014434508987</v>
      </c>
      <c r="N40" s="5">
        <v>56637.146764155397</v>
      </c>
      <c r="O40" s="5">
        <v>74395.443295876903</v>
      </c>
      <c r="P40" s="5">
        <v>67976.078888377408</v>
      </c>
      <c r="Q40" s="5">
        <v>75464.727077784977</v>
      </c>
      <c r="R40" s="5">
        <v>40774.511713358326</v>
      </c>
      <c r="S40" s="5">
        <v>263158.69057548634</v>
      </c>
      <c r="T40" s="5">
        <v>191600.99620085311</v>
      </c>
      <c r="U40" s="5">
        <v>193554.69504847479</v>
      </c>
      <c r="V40" s="5">
        <v>434386.87000136537</v>
      </c>
      <c r="W40" s="5">
        <v>211864.37469247537</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205957.05608687352</v>
      </c>
      <c r="D45" s="17">
        <v>207186.43043182272</v>
      </c>
      <c r="E45" s="17">
        <v>210422.9542095433</v>
      </c>
      <c r="F45" s="17">
        <v>199567.62485024967</v>
      </c>
      <c r="G45" s="17">
        <v>146541.1189559362</v>
      </c>
      <c r="H45" s="17">
        <v>36541.697197399488</v>
      </c>
      <c r="I45" s="17">
        <v>242415.43909663573</v>
      </c>
      <c r="J45" s="17">
        <v>70248.501144296548</v>
      </c>
      <c r="K45" s="17">
        <v>63769.662545733081</v>
      </c>
      <c r="L45" s="17">
        <v>161576.89563791538</v>
      </c>
      <c r="M45" s="17">
        <v>50188.40866180959</v>
      </c>
      <c r="N45" s="17">
        <v>76194.792474325295</v>
      </c>
      <c r="O45" s="17">
        <v>89817.432576349209</v>
      </c>
      <c r="P45" s="17">
        <v>101525.38386015424</v>
      </c>
      <c r="Q45" s="17">
        <v>93147.375566063434</v>
      </c>
      <c r="R45" s="17">
        <v>59958.687951670589</v>
      </c>
      <c r="S45" s="17">
        <v>398750.0997229722</v>
      </c>
      <c r="T45" s="17">
        <v>242716.79241030337</v>
      </c>
      <c r="U45" s="17">
        <v>193554.69504847479</v>
      </c>
      <c r="V45" s="17">
        <v>434386.87000136537</v>
      </c>
      <c r="W45" s="17">
        <v>211864.37469247537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149855.96610305525</v>
      </c>
      <c r="D50" s="5">
        <v>157857.23871224929</v>
      </c>
      <c r="E50" s="5">
        <v>131946.20422615705</v>
      </c>
      <c r="F50" s="5">
        <v>133334.32796492855</v>
      </c>
      <c r="G50" s="5">
        <v>133383.0159213329</v>
      </c>
      <c r="H50" s="5">
        <v>225178.86392656708</v>
      </c>
      <c r="I50" s="5">
        <v>281529.33858849364</v>
      </c>
      <c r="J50" s="5">
        <v>181574.51702936433</v>
      </c>
      <c r="K50" s="5">
        <v>165847.08056775559</v>
      </c>
      <c r="L50" s="5">
        <v>210031.35044826727</v>
      </c>
      <c r="M50" s="5">
        <v>161291.69912027658</v>
      </c>
      <c r="N50" s="5">
        <v>205287.37869689276</v>
      </c>
      <c r="O50" s="5">
        <v>199880.55575610066</v>
      </c>
      <c r="P50" s="5">
        <v>208880.49629219365</v>
      </c>
      <c r="Q50" s="5">
        <v>93619.687372065877</v>
      </c>
      <c r="R50" s="5">
        <v>93211.984333831948</v>
      </c>
      <c r="S50" s="5">
        <v>0</v>
      </c>
      <c r="T50" s="5">
        <v>0</v>
      </c>
      <c r="U50" s="5">
        <v>0</v>
      </c>
      <c r="V50" s="5">
        <v>0</v>
      </c>
      <c r="W50" s="5">
        <v>0</v>
      </c>
    </row>
    <row r="51" spans="1:23">
      <c r="A51" s="6" t="s">
        <v>147</v>
      </c>
      <c r="B51" s="6" t="s">
        <v>116</v>
      </c>
      <c r="C51" s="5">
        <v>3758.1788475495869</v>
      </c>
      <c r="D51" s="5">
        <v>4037.5284497277107</v>
      </c>
      <c r="E51" s="5">
        <v>5547.6532432051681</v>
      </c>
      <c r="F51" s="5">
        <v>6632.2005210982625</v>
      </c>
      <c r="G51" s="5">
        <v>7003.4193358754192</v>
      </c>
      <c r="H51" s="5">
        <v>36390.879422363723</v>
      </c>
      <c r="I51" s="5">
        <v>56167.360146832565</v>
      </c>
      <c r="J51" s="5">
        <v>26001.145421726633</v>
      </c>
      <c r="K51" s="5">
        <v>18694.447565703013</v>
      </c>
      <c r="L51" s="5">
        <v>36951.613635008325</v>
      </c>
      <c r="M51" s="5">
        <v>14818.078321104975</v>
      </c>
      <c r="N51" s="5">
        <v>33926.397811163813</v>
      </c>
      <c r="O51" s="5">
        <v>31196.679776248722</v>
      </c>
      <c r="P51" s="5">
        <v>38248.610031367454</v>
      </c>
      <c r="Q51" s="5">
        <v>28406.740417663666</v>
      </c>
      <c r="R51" s="5">
        <v>27710.215136896473</v>
      </c>
      <c r="S51" s="5">
        <v>93654.387587050427</v>
      </c>
      <c r="T51" s="5">
        <v>72387.509846668763</v>
      </c>
      <c r="U51" s="5">
        <v>71685.136471040183</v>
      </c>
      <c r="V51" s="5">
        <v>86259.309589855635</v>
      </c>
      <c r="W51" s="5">
        <v>63607.918855393465</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153614.14495060485</v>
      </c>
      <c r="D56" s="17">
        <v>161894.76716197701</v>
      </c>
      <c r="E56" s="17">
        <v>137493.85746936221</v>
      </c>
      <c r="F56" s="17">
        <v>139966.52848602683</v>
      </c>
      <c r="G56" s="17">
        <v>140386.43525720833</v>
      </c>
      <c r="H56" s="17">
        <v>261569.74334893079</v>
      </c>
      <c r="I56" s="17">
        <v>337696.69873532618</v>
      </c>
      <c r="J56" s="17">
        <v>207575.66245109096</v>
      </c>
      <c r="K56" s="17">
        <v>184541.5281334586</v>
      </c>
      <c r="L56" s="17">
        <v>246982.96408327558</v>
      </c>
      <c r="M56" s="17">
        <v>176109.77744138156</v>
      </c>
      <c r="N56" s="17">
        <v>239213.77650805656</v>
      </c>
      <c r="O56" s="17">
        <v>231077.23553234938</v>
      </c>
      <c r="P56" s="17">
        <v>247129.10632356111</v>
      </c>
      <c r="Q56" s="17">
        <v>122026.42778972954</v>
      </c>
      <c r="R56" s="17">
        <v>120922.19947072842</v>
      </c>
      <c r="S56" s="17">
        <v>93654.387587050427</v>
      </c>
      <c r="T56" s="17">
        <v>72387.509846668763</v>
      </c>
      <c r="U56" s="17">
        <v>71685.136471040183</v>
      </c>
      <c r="V56" s="17">
        <v>86259.309589855635</v>
      </c>
      <c r="W56" s="17">
        <v>63607.918855393465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1927081.625094231</v>
      </c>
      <c r="D4" s="5">
        <v>1841439.9369138018</v>
      </c>
      <c r="E4" s="5">
        <v>1873858.7776980973</v>
      </c>
      <c r="F4" s="5">
        <v>1751879.4335540305</v>
      </c>
      <c r="G4" s="5">
        <v>1518871.6262194784</v>
      </c>
      <c r="H4" s="5">
        <v>1413000.9710259989</v>
      </c>
      <c r="I4" s="5">
        <v>1438196.7307109372</v>
      </c>
      <c r="J4" s="5">
        <v>1377684.4231669686</v>
      </c>
      <c r="K4" s="5">
        <v>1382865.6807716133</v>
      </c>
      <c r="L4" s="5">
        <v>1210286.2859442672</v>
      </c>
      <c r="M4" s="5">
        <v>901505.66205644025</v>
      </c>
      <c r="N4" s="5">
        <v>589022.8090438199</v>
      </c>
      <c r="O4" s="5">
        <v>584367.74272810633</v>
      </c>
      <c r="P4" s="5">
        <v>549434.41409358184</v>
      </c>
      <c r="Q4" s="5">
        <v>151309.9594880504</v>
      </c>
      <c r="R4" s="5">
        <v>147768.56119522435</v>
      </c>
      <c r="S4" s="5">
        <v>147332.36309144969</v>
      </c>
      <c r="T4" s="5">
        <v>145126.07121840809</v>
      </c>
      <c r="U4" s="5">
        <v>144277.19384199451</v>
      </c>
      <c r="V4" s="5">
        <v>139237.39199162176</v>
      </c>
      <c r="W4" s="5">
        <v>86037.248881123407</v>
      </c>
      <c r="X4" s="19"/>
    </row>
    <row r="5" spans="1:24">
      <c r="A5" s="6" t="s">
        <v>77</v>
      </c>
      <c r="B5" s="6" t="s">
        <v>114</v>
      </c>
      <c r="C5" s="5">
        <v>256639.17752771534</v>
      </c>
      <c r="D5" s="5">
        <v>269923.44701020612</v>
      </c>
      <c r="E5" s="5">
        <v>269066.17433559487</v>
      </c>
      <c r="F5" s="5">
        <v>273237.93083820242</v>
      </c>
      <c r="G5" s="5">
        <v>231454.20078166033</v>
      </c>
      <c r="H5" s="5">
        <v>165857.06032168429</v>
      </c>
      <c r="I5" s="5">
        <v>106762.4174651561</v>
      </c>
      <c r="J5" s="5">
        <v>83280.175378322674</v>
      </c>
      <c r="K5" s="5">
        <v>60750.968947337424</v>
      </c>
      <c r="L5" s="5">
        <v>60068.831371869215</v>
      </c>
      <c r="M5" s="5">
        <v>55775.321782339342</v>
      </c>
      <c r="N5" s="5">
        <v>56054.515201431583</v>
      </c>
      <c r="O5" s="5">
        <v>56299.825368750229</v>
      </c>
      <c r="P5" s="5">
        <v>55459.708602450752</v>
      </c>
      <c r="Q5" s="5">
        <v>49860.04588557731</v>
      </c>
      <c r="R5" s="5">
        <v>0</v>
      </c>
      <c r="S5" s="5">
        <v>0</v>
      </c>
      <c r="T5" s="5">
        <v>0</v>
      </c>
      <c r="U5" s="5">
        <v>0</v>
      </c>
      <c r="V5" s="5">
        <v>0</v>
      </c>
      <c r="W5" s="5">
        <v>0</v>
      </c>
      <c r="X5" s="19"/>
    </row>
    <row r="6" spans="1:24">
      <c r="A6" s="6" t="s">
        <v>77</v>
      </c>
      <c r="B6" s="6" t="s">
        <v>115</v>
      </c>
      <c r="C6" s="5">
        <v>243830.94846333528</v>
      </c>
      <c r="D6" s="5">
        <v>251344.43064845636</v>
      </c>
      <c r="E6" s="5">
        <v>237017.10754730189</v>
      </c>
      <c r="F6" s="5">
        <v>147636.4239431454</v>
      </c>
      <c r="G6" s="5">
        <v>165075.51825965286</v>
      </c>
      <c r="H6" s="5">
        <v>174566.56197324462</v>
      </c>
      <c r="I6" s="5">
        <v>423670.06635948631</v>
      </c>
      <c r="J6" s="5">
        <v>231680.6814271232</v>
      </c>
      <c r="K6" s="5">
        <v>254058.30294854284</v>
      </c>
      <c r="L6" s="5">
        <v>413172.31393898302</v>
      </c>
      <c r="M6" s="5">
        <v>411126.21024341183</v>
      </c>
      <c r="N6" s="5">
        <v>660495.56128644396</v>
      </c>
      <c r="O6" s="5">
        <v>578304.61925080325</v>
      </c>
      <c r="P6" s="5">
        <v>524639.35665987525</v>
      </c>
      <c r="Q6" s="5">
        <v>371545.86167930084</v>
      </c>
      <c r="R6" s="5">
        <v>338615.73359831504</v>
      </c>
      <c r="S6" s="5">
        <v>410660.10937906348</v>
      </c>
      <c r="T6" s="5">
        <v>322517.16664405179</v>
      </c>
      <c r="U6" s="5">
        <v>247289.90488585123</v>
      </c>
      <c r="V6" s="5">
        <v>254056.87031408167</v>
      </c>
      <c r="W6" s="5">
        <v>268254.43418567785</v>
      </c>
      <c r="X6" s="19"/>
    </row>
    <row r="7" spans="1:24">
      <c r="A7" s="6" t="s">
        <v>77</v>
      </c>
      <c r="B7" s="6" t="s">
        <v>116</v>
      </c>
      <c r="C7" s="5">
        <v>10439.389804308496</v>
      </c>
      <c r="D7" s="5">
        <v>8005.2677756450084</v>
      </c>
      <c r="E7" s="5">
        <v>13438.349619941406</v>
      </c>
      <c r="F7" s="5">
        <v>10165.836145607389</v>
      </c>
      <c r="G7" s="5">
        <v>15279.215027290769</v>
      </c>
      <c r="H7" s="5">
        <v>16068.512346197635</v>
      </c>
      <c r="I7" s="5">
        <v>97500.235549991834</v>
      </c>
      <c r="J7" s="5">
        <v>41032.631023252441</v>
      </c>
      <c r="K7" s="5">
        <v>33767.23910508171</v>
      </c>
      <c r="L7" s="5">
        <v>82846.269920800958</v>
      </c>
      <c r="M7" s="5">
        <v>64014.889576217342</v>
      </c>
      <c r="N7" s="5">
        <v>152689.55549722139</v>
      </c>
      <c r="O7" s="5">
        <v>80735.456124518401</v>
      </c>
      <c r="P7" s="5">
        <v>121914.51370049737</v>
      </c>
      <c r="Q7" s="5">
        <v>56617.960769413126</v>
      </c>
      <c r="R7" s="5">
        <v>52558.157116442446</v>
      </c>
      <c r="S7" s="5">
        <v>234280.51318433514</v>
      </c>
      <c r="T7" s="5">
        <v>136537.41131136482</v>
      </c>
      <c r="U7" s="5">
        <v>83206.043727115699</v>
      </c>
      <c r="V7" s="5">
        <v>176678.36286444124</v>
      </c>
      <c r="W7" s="5">
        <v>158675.18333784127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2437991.1408895897</v>
      </c>
      <c r="D12" s="17">
        <v>2370713.0823481092</v>
      </c>
      <c r="E12" s="17">
        <v>2393380.4092009352</v>
      </c>
      <c r="F12" s="17">
        <v>2182919.6244809856</v>
      </c>
      <c r="G12" s="17">
        <v>1930680.5602880826</v>
      </c>
      <c r="H12" s="17">
        <v>1769493.1056671254</v>
      </c>
      <c r="I12" s="17">
        <v>2066129.4500855715</v>
      </c>
      <c r="J12" s="17">
        <v>1733677.9109956669</v>
      </c>
      <c r="K12" s="17">
        <v>1731442.1917725753</v>
      </c>
      <c r="L12" s="17">
        <v>1766373.7011759204</v>
      </c>
      <c r="M12" s="17">
        <v>1432422.0836584088</v>
      </c>
      <c r="N12" s="17">
        <v>1458262.441028917</v>
      </c>
      <c r="O12" s="17">
        <v>1299707.6434721781</v>
      </c>
      <c r="P12" s="17">
        <v>1251447.9930564053</v>
      </c>
      <c r="Q12" s="17">
        <v>629333.8278223417</v>
      </c>
      <c r="R12" s="17">
        <v>538942.45190998178</v>
      </c>
      <c r="S12" s="17">
        <v>792272.98565484839</v>
      </c>
      <c r="T12" s="17">
        <v>604180.6491738247</v>
      </c>
      <c r="U12" s="17">
        <v>474773.14245496143</v>
      </c>
      <c r="V12" s="17">
        <v>569972.62517014472</v>
      </c>
      <c r="W12" s="17">
        <v>512966.86640464258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978202.92644483806</v>
      </c>
      <c r="D15" s="5">
        <v>963556.52634710667</v>
      </c>
      <c r="E15" s="5">
        <v>968580.70775155851</v>
      </c>
      <c r="F15" s="5">
        <v>898259.37100741174</v>
      </c>
      <c r="G15" s="5">
        <v>816353.77186235168</v>
      </c>
      <c r="H15" s="5">
        <v>812060.46932121459</v>
      </c>
      <c r="I15" s="5">
        <v>860863.13490027387</v>
      </c>
      <c r="J15" s="5">
        <v>871603.67110736843</v>
      </c>
      <c r="K15" s="5">
        <v>881069.09480464924</v>
      </c>
      <c r="L15" s="5">
        <v>766730.56465212314</v>
      </c>
      <c r="M15" s="5">
        <v>456148.84725145518</v>
      </c>
      <c r="N15" s="5">
        <v>324954.3240063386</v>
      </c>
      <c r="O15" s="5">
        <v>321995.09663079289</v>
      </c>
      <c r="P15" s="5">
        <v>299087.13597811811</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2300.9452001764944</v>
      </c>
      <c r="D17" s="5">
        <v>2419.4283521467282</v>
      </c>
      <c r="E17" s="5">
        <v>7382.9598216707845</v>
      </c>
      <c r="F17" s="5">
        <v>4597.4042817861</v>
      </c>
      <c r="G17" s="5">
        <v>4819.0260223688692</v>
      </c>
      <c r="H17" s="5">
        <v>5033.5232209699916</v>
      </c>
      <c r="I17" s="5">
        <v>44710.875576459483</v>
      </c>
      <c r="J17" s="5">
        <v>10124.927083280389</v>
      </c>
      <c r="K17" s="5">
        <v>12335.86887442747</v>
      </c>
      <c r="L17" s="5">
        <v>40460.864581882699</v>
      </c>
      <c r="M17" s="5">
        <v>65966.363867444088</v>
      </c>
      <c r="N17" s="5">
        <v>121401.09887656099</v>
      </c>
      <c r="O17" s="5">
        <v>100947.12620866264</v>
      </c>
      <c r="P17" s="5">
        <v>96282.419426958309</v>
      </c>
      <c r="Q17" s="5">
        <v>80798.697047346868</v>
      </c>
      <c r="R17" s="5">
        <v>61414.847748515851</v>
      </c>
      <c r="S17" s="5">
        <v>106186.67980390786</v>
      </c>
      <c r="T17" s="5">
        <v>90231.241042048379</v>
      </c>
      <c r="U17" s="5">
        <v>77280.47769755809</v>
      </c>
      <c r="V17" s="5">
        <v>85321.346203849083</v>
      </c>
      <c r="W17" s="5">
        <v>75095.03877111015</v>
      </c>
    </row>
    <row r="18" spans="1:23">
      <c r="A18" s="6" t="s">
        <v>128</v>
      </c>
      <c r="B18" s="6" t="s">
        <v>116</v>
      </c>
      <c r="C18" s="5">
        <v>1574.1557798614335</v>
      </c>
      <c r="D18" s="5">
        <v>94.628263610541623</v>
      </c>
      <c r="E18" s="5">
        <v>2524.2722652401571</v>
      </c>
      <c r="F18" s="5">
        <v>3593.1635092655824</v>
      </c>
      <c r="G18" s="5">
        <v>1948.6646438937705</v>
      </c>
      <c r="H18" s="5">
        <v>1584.8001668200245</v>
      </c>
      <c r="I18" s="5">
        <v>2803.2252391277993</v>
      </c>
      <c r="J18" s="5">
        <v>2612.3932657240161</v>
      </c>
      <c r="K18" s="5">
        <v>1280.2279185150753</v>
      </c>
      <c r="L18" s="5">
        <v>3744.044470198241</v>
      </c>
      <c r="M18" s="5">
        <v>6578.5254764069941</v>
      </c>
      <c r="N18" s="5">
        <v>52510.147283827457</v>
      </c>
      <c r="O18" s="5">
        <v>17847.092506772078</v>
      </c>
      <c r="P18" s="5">
        <v>41764.622855492591</v>
      </c>
      <c r="Q18" s="5">
        <v>17060.26691375368</v>
      </c>
      <c r="R18" s="5">
        <v>22134.193478299214</v>
      </c>
      <c r="S18" s="5">
        <v>83611.385557936519</v>
      </c>
      <c r="T18" s="5">
        <v>45236.01517364238</v>
      </c>
      <c r="U18" s="5">
        <v>20562.092259134501</v>
      </c>
      <c r="V18" s="5">
        <v>56421.570216595719</v>
      </c>
      <c r="W18" s="5">
        <v>64811.531160914674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982078.02742487588</v>
      </c>
      <c r="D23" s="17">
        <v>966070.58296286396</v>
      </c>
      <c r="E23" s="17">
        <v>978487.93983846949</v>
      </c>
      <c r="F23" s="17">
        <v>906449.93879846344</v>
      </c>
      <c r="G23" s="17">
        <v>823121.46252861433</v>
      </c>
      <c r="H23" s="17">
        <v>818678.7927090046</v>
      </c>
      <c r="I23" s="17">
        <v>908377.23571586108</v>
      </c>
      <c r="J23" s="17">
        <v>884340.9914563729</v>
      </c>
      <c r="K23" s="17">
        <v>894685.19159759185</v>
      </c>
      <c r="L23" s="17">
        <v>810935.47370420408</v>
      </c>
      <c r="M23" s="17">
        <v>528693.73659530631</v>
      </c>
      <c r="N23" s="17">
        <v>498865.57016672706</v>
      </c>
      <c r="O23" s="17">
        <v>440789.31534622761</v>
      </c>
      <c r="P23" s="17">
        <v>437134.178260569</v>
      </c>
      <c r="Q23" s="17">
        <v>97858.963961100555</v>
      </c>
      <c r="R23" s="17">
        <v>83549.041226815069</v>
      </c>
      <c r="S23" s="17">
        <v>189798.06536184438</v>
      </c>
      <c r="T23" s="17">
        <v>135467.25621569075</v>
      </c>
      <c r="U23" s="17">
        <v>97842.56995669259</v>
      </c>
      <c r="V23" s="17">
        <v>141742.91642044479</v>
      </c>
      <c r="W23" s="17">
        <v>139906.56993202481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948878.69864939293</v>
      </c>
      <c r="D26" s="5">
        <v>877883.4105666955</v>
      </c>
      <c r="E26" s="5">
        <v>905278.06994653854</v>
      </c>
      <c r="F26" s="5">
        <v>853620.06254661886</v>
      </c>
      <c r="G26" s="5">
        <v>702517.85435712687</v>
      </c>
      <c r="H26" s="5">
        <v>600940.50170478423</v>
      </c>
      <c r="I26" s="5">
        <v>577333.59581066342</v>
      </c>
      <c r="J26" s="5">
        <v>506080.75205960026</v>
      </c>
      <c r="K26" s="5">
        <v>501796.58596696431</v>
      </c>
      <c r="L26" s="5">
        <v>443555.72129214415</v>
      </c>
      <c r="M26" s="5">
        <v>445356.81480498507</v>
      </c>
      <c r="N26" s="5">
        <v>264068.4850374813</v>
      </c>
      <c r="O26" s="5">
        <v>262372.64609731344</v>
      </c>
      <c r="P26" s="5">
        <v>250347.27811546368</v>
      </c>
      <c r="Q26" s="5">
        <v>151309.9594880504</v>
      </c>
      <c r="R26" s="5">
        <v>147768.56119522435</v>
      </c>
      <c r="S26" s="5">
        <v>147332.36309144969</v>
      </c>
      <c r="T26" s="5">
        <v>145126.07121840809</v>
      </c>
      <c r="U26" s="5">
        <v>144277.19384199451</v>
      </c>
      <c r="V26" s="5">
        <v>139237.39199162176</v>
      </c>
      <c r="W26" s="5">
        <v>86037.248881123407</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86297.378347918246</v>
      </c>
      <c r="D28" s="5">
        <v>86986.67481490683</v>
      </c>
      <c r="E28" s="5">
        <v>99576.679563756057</v>
      </c>
      <c r="F28" s="5">
        <v>101107.37455328878</v>
      </c>
      <c r="G28" s="5">
        <v>114683.86218676122</v>
      </c>
      <c r="H28" s="5">
        <v>116667.23513049305</v>
      </c>
      <c r="I28" s="5">
        <v>161718.32469952738</v>
      </c>
      <c r="J28" s="5">
        <v>130501.15023583572</v>
      </c>
      <c r="K28" s="5">
        <v>113026.70538674353</v>
      </c>
      <c r="L28" s="5">
        <v>147006.7774518888</v>
      </c>
      <c r="M28" s="5">
        <v>180277.01327975449</v>
      </c>
      <c r="N28" s="5">
        <v>253548.62178518588</v>
      </c>
      <c r="O28" s="5">
        <v>224278.20441384267</v>
      </c>
      <c r="P28" s="5">
        <v>225077.87117976582</v>
      </c>
      <c r="Q28" s="5">
        <v>189795.5586762242</v>
      </c>
      <c r="R28" s="5">
        <v>169037.49714423568</v>
      </c>
      <c r="S28" s="5">
        <v>219415.29913173409</v>
      </c>
      <c r="T28" s="5">
        <v>197846.97918951995</v>
      </c>
      <c r="U28" s="5">
        <v>170009.42718829314</v>
      </c>
      <c r="V28" s="5">
        <v>168554.89494296731</v>
      </c>
      <c r="W28" s="5">
        <v>192998.95604399426</v>
      </c>
    </row>
    <row r="29" spans="1:23">
      <c r="A29" s="6" t="s">
        <v>145</v>
      </c>
      <c r="B29" s="6" t="s">
        <v>116</v>
      </c>
      <c r="C29" s="5">
        <v>362.83382947121697</v>
      </c>
      <c r="D29" s="5">
        <v>81.533722387912405</v>
      </c>
      <c r="E29" s="5">
        <v>1011.869370874369</v>
      </c>
      <c r="F29" s="5">
        <v>5307.0970724948547</v>
      </c>
      <c r="G29" s="5">
        <v>8885.1930459181731</v>
      </c>
      <c r="H29" s="5">
        <v>6275.160382836204</v>
      </c>
      <c r="I29" s="5">
        <v>10966.637745029773</v>
      </c>
      <c r="J29" s="5">
        <v>17247.652415741803</v>
      </c>
      <c r="K29" s="5">
        <v>5619.8383645021759</v>
      </c>
      <c r="L29" s="5">
        <v>15484.566928152375</v>
      </c>
      <c r="M29" s="5">
        <v>10952.343450363423</v>
      </c>
      <c r="N29" s="5">
        <v>17059.151234688659</v>
      </c>
      <c r="O29" s="5">
        <v>5207.3884696322993</v>
      </c>
      <c r="P29" s="5">
        <v>8648.4334587741741</v>
      </c>
      <c r="Q29" s="5">
        <v>3895.9303168698102</v>
      </c>
      <c r="R29" s="5">
        <v>3610.7654795580384</v>
      </c>
      <c r="S29" s="5">
        <v>13620.965735253052</v>
      </c>
      <c r="T29" s="5">
        <v>13280.247708324294</v>
      </c>
      <c r="U29" s="5">
        <v>5095.91365166378</v>
      </c>
      <c r="V29" s="5">
        <v>25049.876022929871</v>
      </c>
      <c r="W29" s="5">
        <v>13736.473330164805</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1035538.9108267825</v>
      </c>
      <c r="D34" s="17">
        <v>964951.61910399015</v>
      </c>
      <c r="E34" s="17">
        <v>1005866.618881169</v>
      </c>
      <c r="F34" s="17">
        <v>960034.53417240246</v>
      </c>
      <c r="G34" s="17">
        <v>826086.90958980622</v>
      </c>
      <c r="H34" s="17">
        <v>723882.89721811353</v>
      </c>
      <c r="I34" s="17">
        <v>750018.55825522053</v>
      </c>
      <c r="J34" s="17">
        <v>653829.55471117783</v>
      </c>
      <c r="K34" s="17">
        <v>620443.12971821008</v>
      </c>
      <c r="L34" s="17">
        <v>606047.06567218527</v>
      </c>
      <c r="M34" s="17">
        <v>636586.171535103</v>
      </c>
      <c r="N34" s="17">
        <v>534676.25805735588</v>
      </c>
      <c r="O34" s="17">
        <v>491858.23898078845</v>
      </c>
      <c r="P34" s="17">
        <v>484073.58275400364</v>
      </c>
      <c r="Q34" s="17">
        <v>345001.44848114444</v>
      </c>
      <c r="R34" s="17">
        <v>320416.82381901809</v>
      </c>
      <c r="S34" s="17">
        <v>380368.62795843685</v>
      </c>
      <c r="T34" s="17">
        <v>356253.29811625235</v>
      </c>
      <c r="U34" s="17">
        <v>319382.53468195139</v>
      </c>
      <c r="V34" s="17">
        <v>332842.16295751889</v>
      </c>
      <c r="W34" s="17">
        <v>292772.67825528246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256639.17752771534</v>
      </c>
      <c r="D38" s="5">
        <v>269923.44701020612</v>
      </c>
      <c r="E38" s="5">
        <v>269066.17433559487</v>
      </c>
      <c r="F38" s="5">
        <v>273237.93083820242</v>
      </c>
      <c r="G38" s="5">
        <v>231454.20078166033</v>
      </c>
      <c r="H38" s="5">
        <v>165857.06032168429</v>
      </c>
      <c r="I38" s="5">
        <v>106762.4174651561</v>
      </c>
      <c r="J38" s="5">
        <v>83280.175378322674</v>
      </c>
      <c r="K38" s="5">
        <v>60750.968947337424</v>
      </c>
      <c r="L38" s="5">
        <v>60068.831371869215</v>
      </c>
      <c r="M38" s="5">
        <v>55775.321782339342</v>
      </c>
      <c r="N38" s="5">
        <v>56054.515201431583</v>
      </c>
      <c r="O38" s="5">
        <v>56299.825368750229</v>
      </c>
      <c r="P38" s="5">
        <v>55459.708602450752</v>
      </c>
      <c r="Q38" s="5">
        <v>49860.04588557731</v>
      </c>
      <c r="R38" s="5">
        <v>0</v>
      </c>
      <c r="S38" s="5">
        <v>0</v>
      </c>
      <c r="T38" s="5">
        <v>0</v>
      </c>
      <c r="U38" s="5">
        <v>0</v>
      </c>
      <c r="V38" s="5">
        <v>0</v>
      </c>
      <c r="W38" s="5">
        <v>0</v>
      </c>
    </row>
    <row r="39" spans="1:23">
      <c r="A39" s="6" t="s">
        <v>146</v>
      </c>
      <c r="B39" s="6" t="s">
        <v>115</v>
      </c>
      <c r="C39" s="5">
        <v>2724.4232343916779</v>
      </c>
      <c r="D39" s="5">
        <v>1723.6348985374334</v>
      </c>
      <c r="E39" s="5">
        <v>1277.2354311552169</v>
      </c>
      <c r="F39" s="5">
        <v>858.08474769942859</v>
      </c>
      <c r="G39" s="5">
        <v>2415.7878380183251</v>
      </c>
      <c r="H39" s="5">
        <v>7692.6514566547276</v>
      </c>
      <c r="I39" s="5">
        <v>93536.531787752872</v>
      </c>
      <c r="J39" s="5">
        <v>14583.770715280616</v>
      </c>
      <c r="K39" s="5">
        <v>20765.980714908659</v>
      </c>
      <c r="L39" s="5">
        <v>86046.492473318154</v>
      </c>
      <c r="M39" s="5">
        <v>21825.074086665838</v>
      </c>
      <c r="N39" s="5">
        <v>103853.35715740926</v>
      </c>
      <c r="O39" s="5">
        <v>84767.986895723894</v>
      </c>
      <c r="P39" s="5">
        <v>35154.728633589279</v>
      </c>
      <c r="Q39" s="5">
        <v>14924.696778386025</v>
      </c>
      <c r="R39" s="5">
        <v>15336.107018324577</v>
      </c>
      <c r="S39" s="5">
        <v>85058.130443421571</v>
      </c>
      <c r="T39" s="5">
        <v>34438.946412483492</v>
      </c>
      <c r="U39" s="5">
        <v>0</v>
      </c>
      <c r="V39" s="5">
        <v>180.62916726528744</v>
      </c>
      <c r="W39" s="5">
        <v>160.43937057347691</v>
      </c>
    </row>
    <row r="40" spans="1:23">
      <c r="A40" s="6" t="s">
        <v>146</v>
      </c>
      <c r="B40" s="6" t="s">
        <v>116</v>
      </c>
      <c r="C40" s="5">
        <v>3485.9690449309937</v>
      </c>
      <c r="D40" s="5">
        <v>1691.6610394067361</v>
      </c>
      <c r="E40" s="5">
        <v>1043.7593742650336</v>
      </c>
      <c r="F40" s="5">
        <v>591.50548235604094</v>
      </c>
      <c r="G40" s="5">
        <v>2918.2609403861702</v>
      </c>
      <c r="H40" s="5">
        <v>3755.7205781144385</v>
      </c>
      <c r="I40" s="5">
        <v>47926.55845382878</v>
      </c>
      <c r="J40" s="5">
        <v>10500.154404204641</v>
      </c>
      <c r="K40" s="5">
        <v>11640.494281003143</v>
      </c>
      <c r="L40" s="5">
        <v>23461.67919535287</v>
      </c>
      <c r="M40" s="5">
        <v>12735.901844371565</v>
      </c>
      <c r="N40" s="5">
        <v>31003.134988365782</v>
      </c>
      <c r="O40" s="5">
        <v>14044.423473405001</v>
      </c>
      <c r="P40" s="5">
        <v>31387.549268377716</v>
      </c>
      <c r="Q40" s="5">
        <v>16601.026423692121</v>
      </c>
      <c r="R40" s="5">
        <v>13798.75383554681</v>
      </c>
      <c r="S40" s="5">
        <v>80481.163771571708</v>
      </c>
      <c r="T40" s="5">
        <v>37336.358904607987</v>
      </c>
      <c r="U40" s="5">
        <v>28801.261825995585</v>
      </c>
      <c r="V40" s="5">
        <v>51049.788449549211</v>
      </c>
      <c r="W40" s="5">
        <v>43631.673530910753</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262849.569807038</v>
      </c>
      <c r="D45" s="17">
        <v>273338.74294815026</v>
      </c>
      <c r="E45" s="17">
        <v>271387.1691410151</v>
      </c>
      <c r="F45" s="17">
        <v>274687.52106825792</v>
      </c>
      <c r="G45" s="17">
        <v>236788.24956006481</v>
      </c>
      <c r="H45" s="17">
        <v>177305.43235645347</v>
      </c>
      <c r="I45" s="17">
        <v>248225.50770673779</v>
      </c>
      <c r="J45" s="17">
        <v>108364.10049780793</v>
      </c>
      <c r="K45" s="17">
        <v>93157.443943249236</v>
      </c>
      <c r="L45" s="17">
        <v>169577.00304054024</v>
      </c>
      <c r="M45" s="17">
        <v>90336.297713376742</v>
      </c>
      <c r="N45" s="17">
        <v>190911.00734720661</v>
      </c>
      <c r="O45" s="17">
        <v>155112.23573787912</v>
      </c>
      <c r="P45" s="17">
        <v>122001.98650441774</v>
      </c>
      <c r="Q45" s="17">
        <v>81385.769087655455</v>
      </c>
      <c r="R45" s="17">
        <v>29134.860853871389</v>
      </c>
      <c r="S45" s="17">
        <v>165539.29421499328</v>
      </c>
      <c r="T45" s="17">
        <v>71775.305317091479</v>
      </c>
      <c r="U45" s="17">
        <v>28801.261825995585</v>
      </c>
      <c r="V45" s="17">
        <v>51230.417616814499</v>
      </c>
      <c r="W45" s="17">
        <v>43792.11290148423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152508.20168084884</v>
      </c>
      <c r="D50" s="5">
        <v>160214.69258286536</v>
      </c>
      <c r="E50" s="5">
        <v>128780.23273071983</v>
      </c>
      <c r="F50" s="5">
        <v>41073.560360371077</v>
      </c>
      <c r="G50" s="5">
        <v>43156.842212504416</v>
      </c>
      <c r="H50" s="5">
        <v>45173.152165126849</v>
      </c>
      <c r="I50" s="5">
        <v>123704.33429574659</v>
      </c>
      <c r="J50" s="5">
        <v>76470.833392726476</v>
      </c>
      <c r="K50" s="5">
        <v>107929.74797246316</v>
      </c>
      <c r="L50" s="5">
        <v>139658.1794318934</v>
      </c>
      <c r="M50" s="5">
        <v>143057.75900954739</v>
      </c>
      <c r="N50" s="5">
        <v>181692.48346728785</v>
      </c>
      <c r="O50" s="5">
        <v>168311.30173257404</v>
      </c>
      <c r="P50" s="5">
        <v>168124.33741956184</v>
      </c>
      <c r="Q50" s="5">
        <v>86026.909177343769</v>
      </c>
      <c r="R50" s="5">
        <v>92827.28168723901</v>
      </c>
      <c r="S50" s="5">
        <v>0</v>
      </c>
      <c r="T50" s="5">
        <v>0</v>
      </c>
      <c r="U50" s="5">
        <v>0</v>
      </c>
      <c r="V50" s="5">
        <v>0</v>
      </c>
      <c r="W50" s="5">
        <v>0</v>
      </c>
    </row>
    <row r="51" spans="1:23">
      <c r="A51" s="6" t="s">
        <v>147</v>
      </c>
      <c r="B51" s="6" t="s">
        <v>116</v>
      </c>
      <c r="C51" s="5">
        <v>5016.431150044853</v>
      </c>
      <c r="D51" s="5">
        <v>6137.444750239817</v>
      </c>
      <c r="E51" s="5">
        <v>8858.4486095618468</v>
      </c>
      <c r="F51" s="5">
        <v>674.07008149090814</v>
      </c>
      <c r="G51" s="5">
        <v>1527.0963970926566</v>
      </c>
      <c r="H51" s="5">
        <v>4452.8312184269671</v>
      </c>
      <c r="I51" s="5">
        <v>35803.81411200545</v>
      </c>
      <c r="J51" s="5">
        <v>10672.430937581987</v>
      </c>
      <c r="K51" s="5">
        <v>15226.678541061316</v>
      </c>
      <c r="L51" s="5">
        <v>40155.979327097455</v>
      </c>
      <c r="M51" s="5">
        <v>33748.118805075363</v>
      </c>
      <c r="N51" s="5">
        <v>52117.121990339481</v>
      </c>
      <c r="O51" s="5">
        <v>43636.551674709022</v>
      </c>
      <c r="P51" s="5">
        <v>40113.90811785288</v>
      </c>
      <c r="Q51" s="5">
        <v>19060.737115097523</v>
      </c>
      <c r="R51" s="5">
        <v>13014.444323038393</v>
      </c>
      <c r="S51" s="5">
        <v>56347.662700447392</v>
      </c>
      <c r="T51" s="5">
        <v>40670.694110890989</v>
      </c>
      <c r="U51" s="5">
        <v>28746.775990321832</v>
      </c>
      <c r="V51" s="5">
        <v>44067.116517829032</v>
      </c>
      <c r="W51" s="5">
        <v>36495.505315851035</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157524.63283089368</v>
      </c>
      <c r="D56" s="17">
        <v>166352.13733310517</v>
      </c>
      <c r="E56" s="17">
        <v>137638.68134028168</v>
      </c>
      <c r="F56" s="17">
        <v>41747.630441861984</v>
      </c>
      <c r="G56" s="17">
        <v>44683.938609597069</v>
      </c>
      <c r="H56" s="17">
        <v>49625.983383553816</v>
      </c>
      <c r="I56" s="17">
        <v>159508.14840775204</v>
      </c>
      <c r="J56" s="17">
        <v>87143.264330308462</v>
      </c>
      <c r="K56" s="17">
        <v>123156.42651352446</v>
      </c>
      <c r="L56" s="17">
        <v>179814.15875899084</v>
      </c>
      <c r="M56" s="17">
        <v>176805.87781462274</v>
      </c>
      <c r="N56" s="17">
        <v>233809.60545762733</v>
      </c>
      <c r="O56" s="17">
        <v>211947.85340728305</v>
      </c>
      <c r="P56" s="17">
        <v>208238.24553741471</v>
      </c>
      <c r="Q56" s="17">
        <v>105087.64629244129</v>
      </c>
      <c r="R56" s="17">
        <v>105841.7260102774</v>
      </c>
      <c r="S56" s="17">
        <v>56347.662700447392</v>
      </c>
      <c r="T56" s="17">
        <v>40670.694110890989</v>
      </c>
      <c r="U56" s="17">
        <v>28746.775990321832</v>
      </c>
      <c r="V56" s="17">
        <v>44067.116517829032</v>
      </c>
      <c r="W56" s="17">
        <v>36495.505315851035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219.33541912647661</v>
      </c>
      <c r="T62" s="5">
        <v>14.09541389918733</v>
      </c>
      <c r="U62" s="5">
        <v>0</v>
      </c>
      <c r="V62" s="5">
        <v>90.01165753740392</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219.33541912647661</v>
      </c>
      <c r="T67" s="17">
        <v>14.09541389918733</v>
      </c>
      <c r="U67" s="17">
        <v>0</v>
      </c>
      <c r="V67" s="17">
        <v>90.01165753740392</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124264.07752090126</v>
      </c>
      <c r="G7" s="5">
        <v>124264.07752090126</v>
      </c>
      <c r="H7" s="5">
        <v>241960.56844403813</v>
      </c>
      <c r="I7" s="5">
        <v>241960.56844396479</v>
      </c>
      <c r="J7" s="5">
        <v>251138.64307056784</v>
      </c>
      <c r="K7" s="5">
        <v>278560.97776009329</v>
      </c>
      <c r="L7" s="5">
        <v>308425.83185839083</v>
      </c>
      <c r="M7" s="5">
        <v>421383.72737552744</v>
      </c>
      <c r="N7" s="5">
        <v>504513.9910434148</v>
      </c>
      <c r="O7" s="5">
        <v>588129.69460724725</v>
      </c>
      <c r="P7" s="5">
        <v>692054.62477178813</v>
      </c>
      <c r="Q7" s="5">
        <v>692054.62477161398</v>
      </c>
      <c r="R7" s="5">
        <v>692054.62477178813</v>
      </c>
      <c r="S7" s="5">
        <v>782303.12250072847</v>
      </c>
      <c r="T7" s="5">
        <v>798723.4048271029</v>
      </c>
      <c r="U7" s="5">
        <v>828275.21729355387</v>
      </c>
      <c r="V7" s="5">
        <v>929680.81278148643</v>
      </c>
      <c r="W7" s="5">
        <v>1083939.8398646356</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4343.4029636727773</v>
      </c>
      <c r="E9" s="5">
        <v>4343.4029636731984</v>
      </c>
      <c r="F9" s="5">
        <v>4343.4029636727773</v>
      </c>
      <c r="G9" s="5">
        <v>112800.40675065102</v>
      </c>
      <c r="H9" s="5">
        <v>662223.54157075076</v>
      </c>
      <c r="I9" s="5">
        <v>684961.7350019177</v>
      </c>
      <c r="J9" s="5">
        <v>1491507.0606596929</v>
      </c>
      <c r="K9" s="5">
        <v>1526316.7375255509</v>
      </c>
      <c r="L9" s="5">
        <v>1526316.7375255509</v>
      </c>
      <c r="M9" s="5">
        <v>1526316.7375256596</v>
      </c>
      <c r="N9" s="5">
        <v>1598711.1538620729</v>
      </c>
      <c r="O9" s="5">
        <v>1633240.6901668133</v>
      </c>
      <c r="P9" s="5">
        <v>1663252.6953394618</v>
      </c>
      <c r="Q9" s="5">
        <v>1654497.6445125774</v>
      </c>
      <c r="R9" s="5">
        <v>1579994.0238197448</v>
      </c>
      <c r="S9" s="5">
        <v>1647765.7545411631</v>
      </c>
      <c r="T9" s="5">
        <v>1647765.7545411631</v>
      </c>
      <c r="U9" s="5">
        <v>1647765.7545412895</v>
      </c>
      <c r="V9" s="5">
        <v>1647765.7545411631</v>
      </c>
      <c r="W9" s="5">
        <v>1647765.7545411631</v>
      </c>
      <c r="X9" s="19"/>
    </row>
    <row r="10" spans="1:24">
      <c r="A10" s="6" t="s">
        <v>77</v>
      </c>
      <c r="B10" s="6" t="s">
        <v>120</v>
      </c>
      <c r="C10" s="5">
        <v>711319.33839435095</v>
      </c>
      <c r="D10" s="5">
        <v>881621.02211722056</v>
      </c>
      <c r="E10" s="5">
        <v>1038119.1253658066</v>
      </c>
      <c r="F10" s="5">
        <v>1569157.3936517953</v>
      </c>
      <c r="G10" s="5">
        <v>1670010.7342814489</v>
      </c>
      <c r="H10" s="5">
        <v>2411354.4429153525</v>
      </c>
      <c r="I10" s="5">
        <v>2512918.8509146385</v>
      </c>
      <c r="J10" s="5">
        <v>3622275.3412174243</v>
      </c>
      <c r="K10" s="5">
        <v>3622275.3412188636</v>
      </c>
      <c r="L10" s="5">
        <v>3710734.3426150107</v>
      </c>
      <c r="M10" s="5">
        <v>3710734.3426145515</v>
      </c>
      <c r="N10" s="5">
        <v>4247797.0746451374</v>
      </c>
      <c r="O10" s="5">
        <v>4247797.0746451374</v>
      </c>
      <c r="P10" s="5">
        <v>4247797.0746451374</v>
      </c>
      <c r="Q10" s="5">
        <v>4421179.4973192634</v>
      </c>
      <c r="R10" s="5">
        <v>4421179.4973192643</v>
      </c>
      <c r="S10" s="5">
        <v>4421179.4973192643</v>
      </c>
      <c r="T10" s="5">
        <v>4421179.4973192643</v>
      </c>
      <c r="U10" s="5">
        <v>4421179.4973192634</v>
      </c>
      <c r="V10" s="5">
        <v>4421179.4973192643</v>
      </c>
      <c r="W10" s="5">
        <v>4421179.4973192643</v>
      </c>
      <c r="X10" s="19"/>
    </row>
    <row r="11" spans="1:24">
      <c r="A11" s="6" t="s">
        <v>77</v>
      </c>
      <c r="B11" s="6" t="s">
        <v>121</v>
      </c>
      <c r="C11" s="5">
        <v>136477.32420550179</v>
      </c>
      <c r="D11" s="5">
        <v>187709.1495081445</v>
      </c>
      <c r="E11" s="5">
        <v>254335.21323636564</v>
      </c>
      <c r="F11" s="5">
        <v>274205.67208248831</v>
      </c>
      <c r="G11" s="5">
        <v>376405.45533231302</v>
      </c>
      <c r="H11" s="5">
        <v>663729.85471894802</v>
      </c>
      <c r="I11" s="5">
        <v>663729.85471892927</v>
      </c>
      <c r="J11" s="5">
        <v>663729.85471894802</v>
      </c>
      <c r="K11" s="5">
        <v>663729.85471894802</v>
      </c>
      <c r="L11" s="5">
        <v>663729.85471894802</v>
      </c>
      <c r="M11" s="5">
        <v>663729.85471892927</v>
      </c>
      <c r="N11" s="5">
        <v>663729.85471894802</v>
      </c>
      <c r="O11" s="5">
        <v>663729.85471894802</v>
      </c>
      <c r="P11" s="5">
        <v>663729.85471894802</v>
      </c>
      <c r="Q11" s="5">
        <v>663729.85471892927</v>
      </c>
      <c r="R11" s="5">
        <v>663729.85471894802</v>
      </c>
      <c r="S11" s="5">
        <v>663729.85471894802</v>
      </c>
      <c r="T11" s="5">
        <v>663729.85471894802</v>
      </c>
      <c r="U11" s="5">
        <v>663729.85471892927</v>
      </c>
      <c r="V11" s="5">
        <v>663729.85471894802</v>
      </c>
      <c r="W11" s="5">
        <v>663729.85471894802</v>
      </c>
      <c r="X11" s="19"/>
    </row>
    <row r="12" spans="1:24">
      <c r="A12" s="100" t="s">
        <v>138</v>
      </c>
      <c r="B12" s="100"/>
      <c r="C12" s="17">
        <v>847796.66259985277</v>
      </c>
      <c r="D12" s="17">
        <v>1073673.5745890378</v>
      </c>
      <c r="E12" s="17">
        <v>1296797.7415658454</v>
      </c>
      <c r="F12" s="17">
        <v>1971970.5462188576</v>
      </c>
      <c r="G12" s="17">
        <v>2283480.6738853143</v>
      </c>
      <c r="H12" s="17">
        <v>3979268.4076490896</v>
      </c>
      <c r="I12" s="17">
        <v>4103571.0090794503</v>
      </c>
      <c r="J12" s="17">
        <v>6028650.8996666325</v>
      </c>
      <c r="K12" s="17">
        <v>6090882.9112234553</v>
      </c>
      <c r="L12" s="17">
        <v>6209206.7667178996</v>
      </c>
      <c r="M12" s="17">
        <v>6322164.6622346677</v>
      </c>
      <c r="N12" s="17">
        <v>7014752.0742695723</v>
      </c>
      <c r="O12" s="17">
        <v>7132897.3141381461</v>
      </c>
      <c r="P12" s="17">
        <v>7266834.2494753357</v>
      </c>
      <c r="Q12" s="17">
        <v>7431461.6213223841</v>
      </c>
      <c r="R12" s="17">
        <v>7356958.0006297454</v>
      </c>
      <c r="S12" s="17">
        <v>7514978.2290801033</v>
      </c>
      <c r="T12" s="17">
        <v>7531398.5114064775</v>
      </c>
      <c r="U12" s="17">
        <v>7560950.3238730356</v>
      </c>
      <c r="V12" s="17">
        <v>7662355.9193608612</v>
      </c>
      <c r="W12" s="17">
        <v>7816614.9464440104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124264.07752090126</v>
      </c>
      <c r="G18" s="5">
        <v>124264.07752090126</v>
      </c>
      <c r="H18" s="5">
        <v>241960.56844403813</v>
      </c>
      <c r="I18" s="5">
        <v>241960.56844396479</v>
      </c>
      <c r="J18" s="5">
        <v>241960.56844403813</v>
      </c>
      <c r="K18" s="5">
        <v>251666.08797468498</v>
      </c>
      <c r="L18" s="5">
        <v>251666.08797468498</v>
      </c>
      <c r="M18" s="5">
        <v>343660.35311155487</v>
      </c>
      <c r="N18" s="5">
        <v>371927.14379441726</v>
      </c>
      <c r="O18" s="5">
        <v>432963.59399590932</v>
      </c>
      <c r="P18" s="5">
        <v>493311.78718387318</v>
      </c>
      <c r="Q18" s="5">
        <v>493311.78718372725</v>
      </c>
      <c r="R18" s="5">
        <v>493311.78718387318</v>
      </c>
      <c r="S18" s="5">
        <v>493311.78718387318</v>
      </c>
      <c r="T18" s="5">
        <v>493311.78718387318</v>
      </c>
      <c r="U18" s="5">
        <v>493311.78718372725</v>
      </c>
      <c r="V18" s="5">
        <v>493311.78718387318</v>
      </c>
      <c r="W18" s="5">
        <v>620264.76483682834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125096.62130434558</v>
      </c>
      <c r="I20" s="5">
        <v>125096.62130433887</v>
      </c>
      <c r="J20" s="5">
        <v>251332.08224304309</v>
      </c>
      <c r="K20" s="5">
        <v>286141.75910890126</v>
      </c>
      <c r="L20" s="5">
        <v>286141.75910890126</v>
      </c>
      <c r="M20" s="5">
        <v>286141.75910891115</v>
      </c>
      <c r="N20" s="5">
        <v>286141.75910890126</v>
      </c>
      <c r="O20" s="5">
        <v>286141.75910890126</v>
      </c>
      <c r="P20" s="5">
        <v>316153.7642815499</v>
      </c>
      <c r="Q20" s="5">
        <v>316153.76428154932</v>
      </c>
      <c r="R20" s="5">
        <v>316153.7642815499</v>
      </c>
      <c r="S20" s="5">
        <v>316153.7642815499</v>
      </c>
      <c r="T20" s="5">
        <v>316153.7642815499</v>
      </c>
      <c r="U20" s="5">
        <v>316153.76428154932</v>
      </c>
      <c r="V20" s="5">
        <v>316153.7642815499</v>
      </c>
      <c r="W20" s="5">
        <v>316153.7642815499</v>
      </c>
    </row>
    <row r="21" spans="1:23">
      <c r="A21" s="6" t="s">
        <v>128</v>
      </c>
      <c r="B21" s="6" t="s">
        <v>120</v>
      </c>
      <c r="C21" s="5">
        <v>30418.069960876604</v>
      </c>
      <c r="D21" s="5">
        <v>62564.17798117581</v>
      </c>
      <c r="E21" s="5">
        <v>62564.177981169654</v>
      </c>
      <c r="F21" s="5">
        <v>593602.44626718422</v>
      </c>
      <c r="G21" s="5">
        <v>593602.44626718422</v>
      </c>
      <c r="H21" s="5">
        <v>952314.30867949792</v>
      </c>
      <c r="I21" s="5">
        <v>952314.30867954972</v>
      </c>
      <c r="J21" s="5">
        <v>952314.30867949792</v>
      </c>
      <c r="K21" s="5">
        <v>952314.30868093704</v>
      </c>
      <c r="L21" s="5">
        <v>952314.30868093704</v>
      </c>
      <c r="M21" s="5">
        <v>952314.30868073076</v>
      </c>
      <c r="N21" s="5">
        <v>952314.30868093704</v>
      </c>
      <c r="O21" s="5">
        <v>952314.30868093704</v>
      </c>
      <c r="P21" s="5">
        <v>952314.30868093704</v>
      </c>
      <c r="Q21" s="5">
        <v>1125696.7313552296</v>
      </c>
      <c r="R21" s="5">
        <v>1125696.7313550634</v>
      </c>
      <c r="S21" s="5">
        <v>1125696.7313550634</v>
      </c>
      <c r="T21" s="5">
        <v>1125696.7313550634</v>
      </c>
      <c r="U21" s="5">
        <v>1125696.7313552296</v>
      </c>
      <c r="V21" s="5">
        <v>1125696.7313550634</v>
      </c>
      <c r="W21" s="5">
        <v>1125696.7313550634</v>
      </c>
    </row>
    <row r="22" spans="1:23">
      <c r="A22" s="6" t="s">
        <v>128</v>
      </c>
      <c r="B22" s="6" t="s">
        <v>121</v>
      </c>
      <c r="C22" s="5">
        <v>113385.10975576333</v>
      </c>
      <c r="D22" s="5">
        <v>113385.10975576333</v>
      </c>
      <c r="E22" s="5">
        <v>113385.10975573795</v>
      </c>
      <c r="F22" s="5">
        <v>133255.56860185543</v>
      </c>
      <c r="G22" s="5">
        <v>133255.56860185543</v>
      </c>
      <c r="H22" s="5">
        <v>133255.56860185543</v>
      </c>
      <c r="I22" s="5">
        <v>133255.56860183348</v>
      </c>
      <c r="J22" s="5">
        <v>133255.56860185543</v>
      </c>
      <c r="K22" s="5">
        <v>133255.56860185543</v>
      </c>
      <c r="L22" s="5">
        <v>133255.56860185543</v>
      </c>
      <c r="M22" s="5">
        <v>133255.56860183348</v>
      </c>
      <c r="N22" s="5">
        <v>133255.56860185543</v>
      </c>
      <c r="O22" s="5">
        <v>133255.56860185543</v>
      </c>
      <c r="P22" s="5">
        <v>133255.56860185543</v>
      </c>
      <c r="Q22" s="5">
        <v>133255.56860183348</v>
      </c>
      <c r="R22" s="5">
        <v>133255.56860185543</v>
      </c>
      <c r="S22" s="5">
        <v>133255.56860185543</v>
      </c>
      <c r="T22" s="5">
        <v>133255.56860185543</v>
      </c>
      <c r="U22" s="5">
        <v>133255.56860183348</v>
      </c>
      <c r="V22" s="5">
        <v>133255.56860185543</v>
      </c>
      <c r="W22" s="5">
        <v>133255.56860185543</v>
      </c>
    </row>
    <row r="23" spans="1:23">
      <c r="A23" s="100" t="s">
        <v>138</v>
      </c>
      <c r="B23" s="100"/>
      <c r="C23" s="17">
        <v>143803.17971663995</v>
      </c>
      <c r="D23" s="17">
        <v>175949.28773693915</v>
      </c>
      <c r="E23" s="17">
        <v>175949.2877369076</v>
      </c>
      <c r="F23" s="17">
        <v>851122.09238994087</v>
      </c>
      <c r="G23" s="17">
        <v>851122.09238994087</v>
      </c>
      <c r="H23" s="17">
        <v>1452627.0670297369</v>
      </c>
      <c r="I23" s="17">
        <v>1452627.0670296869</v>
      </c>
      <c r="J23" s="17">
        <v>1578862.5279684346</v>
      </c>
      <c r="K23" s="17">
        <v>1623377.724366379</v>
      </c>
      <c r="L23" s="17">
        <v>1623377.724366379</v>
      </c>
      <c r="M23" s="17">
        <v>1715371.9895030302</v>
      </c>
      <c r="N23" s="17">
        <v>1743638.7801861111</v>
      </c>
      <c r="O23" s="17">
        <v>1804675.2303876029</v>
      </c>
      <c r="P23" s="17">
        <v>1895035.4287482155</v>
      </c>
      <c r="Q23" s="17">
        <v>2068417.8514223397</v>
      </c>
      <c r="R23" s="17">
        <v>2068417.851422342</v>
      </c>
      <c r="S23" s="17">
        <v>2068417.851422342</v>
      </c>
      <c r="T23" s="17">
        <v>2068417.851422342</v>
      </c>
      <c r="U23" s="17">
        <v>2068417.8514223397</v>
      </c>
      <c r="V23" s="17">
        <v>2068417.851422342</v>
      </c>
      <c r="W23" s="17">
        <v>2195370.8290752969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9178.0746265297366</v>
      </c>
      <c r="K29" s="5">
        <v>26894.889785408304</v>
      </c>
      <c r="L29" s="5">
        <v>56759.743883705807</v>
      </c>
      <c r="M29" s="5">
        <v>77723.374263972582</v>
      </c>
      <c r="N29" s="5">
        <v>132586.84724899757</v>
      </c>
      <c r="O29" s="5">
        <v>155166.1006113379</v>
      </c>
      <c r="P29" s="5">
        <v>198742.83758791495</v>
      </c>
      <c r="Q29" s="5">
        <v>198742.83758788666</v>
      </c>
      <c r="R29" s="5">
        <v>198742.83758791495</v>
      </c>
      <c r="S29" s="5">
        <v>282270.09067129937</v>
      </c>
      <c r="T29" s="5">
        <v>298690.37299767381</v>
      </c>
      <c r="U29" s="5">
        <v>328242.18546427047</v>
      </c>
      <c r="V29" s="5">
        <v>346581.14633788657</v>
      </c>
      <c r="W29" s="5">
        <v>373887.19576808065</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4343.4029636727773</v>
      </c>
      <c r="E31" s="5">
        <v>4343.4029636731984</v>
      </c>
      <c r="F31" s="5">
        <v>4343.4029636727773</v>
      </c>
      <c r="G31" s="5">
        <v>43435.469153677179</v>
      </c>
      <c r="H31" s="5">
        <v>88237.985109202113</v>
      </c>
      <c r="I31" s="5">
        <v>110976.17854036851</v>
      </c>
      <c r="J31" s="5">
        <v>238382.24648365314</v>
      </c>
      <c r="K31" s="5">
        <v>238382.24648365314</v>
      </c>
      <c r="L31" s="5">
        <v>238382.24648365314</v>
      </c>
      <c r="M31" s="5">
        <v>238382.24648367614</v>
      </c>
      <c r="N31" s="5">
        <v>234038.84351998038</v>
      </c>
      <c r="O31" s="5">
        <v>234038.84351998038</v>
      </c>
      <c r="P31" s="5">
        <v>234038.84351998038</v>
      </c>
      <c r="Q31" s="5">
        <v>225283.79269300081</v>
      </c>
      <c r="R31" s="5">
        <v>180481.27673743718</v>
      </c>
      <c r="S31" s="5">
        <v>180481.27673743718</v>
      </c>
      <c r="T31" s="5">
        <v>180481.27673743718</v>
      </c>
      <c r="U31" s="5">
        <v>180481.27673748194</v>
      </c>
      <c r="V31" s="5">
        <v>180481.27673743718</v>
      </c>
      <c r="W31" s="5">
        <v>180481.27673743718</v>
      </c>
    </row>
    <row r="32" spans="1:23">
      <c r="A32" s="6" t="s">
        <v>145</v>
      </c>
      <c r="B32" s="6" t="s">
        <v>120</v>
      </c>
      <c r="C32" s="5">
        <v>503816.3034239469</v>
      </c>
      <c r="D32" s="5">
        <v>551953.00229258707</v>
      </c>
      <c r="E32" s="5">
        <v>708451.10554118664</v>
      </c>
      <c r="F32" s="5">
        <v>708451.10554115335</v>
      </c>
      <c r="G32" s="5">
        <v>716233.25917651423</v>
      </c>
      <c r="H32" s="5">
        <v>716233.25917651423</v>
      </c>
      <c r="I32" s="5">
        <v>716233.25917654787</v>
      </c>
      <c r="J32" s="5">
        <v>716233.25917651423</v>
      </c>
      <c r="K32" s="5">
        <v>716233.25917651423</v>
      </c>
      <c r="L32" s="5">
        <v>716233.25917651423</v>
      </c>
      <c r="M32" s="5">
        <v>716233.25917654787</v>
      </c>
      <c r="N32" s="5">
        <v>716233.25917651423</v>
      </c>
      <c r="O32" s="5">
        <v>716233.25917651423</v>
      </c>
      <c r="P32" s="5">
        <v>716233.25917651423</v>
      </c>
      <c r="Q32" s="5">
        <v>716233.25917654787</v>
      </c>
      <c r="R32" s="5">
        <v>716233.25917651423</v>
      </c>
      <c r="S32" s="5">
        <v>716233.25917651423</v>
      </c>
      <c r="T32" s="5">
        <v>716233.25917651423</v>
      </c>
      <c r="U32" s="5">
        <v>716233.25917654787</v>
      </c>
      <c r="V32" s="5">
        <v>716233.25917651423</v>
      </c>
      <c r="W32" s="5">
        <v>716233.25917651423</v>
      </c>
    </row>
    <row r="33" spans="1:23">
      <c r="A33" s="6" t="s">
        <v>145</v>
      </c>
      <c r="B33" s="6" t="s">
        <v>121</v>
      </c>
      <c r="C33" s="5">
        <v>5451.2721604928711</v>
      </c>
      <c r="D33" s="5">
        <v>38140.787606589547</v>
      </c>
      <c r="E33" s="5">
        <v>86542.198620563591</v>
      </c>
      <c r="F33" s="5">
        <v>86542.198620563198</v>
      </c>
      <c r="G33" s="5">
        <v>86542.198620563198</v>
      </c>
      <c r="H33" s="5">
        <v>86542.198620563198</v>
      </c>
      <c r="I33" s="5">
        <v>86542.198620563591</v>
      </c>
      <c r="J33" s="5">
        <v>86542.198620563198</v>
      </c>
      <c r="K33" s="5">
        <v>86542.198620563198</v>
      </c>
      <c r="L33" s="5">
        <v>86542.198620563198</v>
      </c>
      <c r="M33" s="5">
        <v>86542.198620563591</v>
      </c>
      <c r="N33" s="5">
        <v>86542.198620563198</v>
      </c>
      <c r="O33" s="5">
        <v>86542.198620563198</v>
      </c>
      <c r="P33" s="5">
        <v>86542.198620563198</v>
      </c>
      <c r="Q33" s="5">
        <v>86542.198620563591</v>
      </c>
      <c r="R33" s="5">
        <v>86542.198620563198</v>
      </c>
      <c r="S33" s="5">
        <v>86542.198620563198</v>
      </c>
      <c r="T33" s="5">
        <v>86542.198620563198</v>
      </c>
      <c r="U33" s="5">
        <v>86542.198620563591</v>
      </c>
      <c r="V33" s="5">
        <v>86542.198620563198</v>
      </c>
      <c r="W33" s="5">
        <v>86542.198620563198</v>
      </c>
    </row>
    <row r="34" spans="1:23">
      <c r="A34" s="100" t="s">
        <v>138</v>
      </c>
      <c r="B34" s="100"/>
      <c r="C34" s="17">
        <v>509267.57558443979</v>
      </c>
      <c r="D34" s="17">
        <v>594437.19286284933</v>
      </c>
      <c r="E34" s="17">
        <v>799336.70712542348</v>
      </c>
      <c r="F34" s="17">
        <v>799336.70712538925</v>
      </c>
      <c r="G34" s="17">
        <v>846210.9269507546</v>
      </c>
      <c r="H34" s="17">
        <v>891013.44290627958</v>
      </c>
      <c r="I34" s="17">
        <v>913751.63633748004</v>
      </c>
      <c r="J34" s="17">
        <v>1050335.7789072604</v>
      </c>
      <c r="K34" s="17">
        <v>1068052.5940661388</v>
      </c>
      <c r="L34" s="17">
        <v>1097917.4481644363</v>
      </c>
      <c r="M34" s="17">
        <v>1118881.0785447601</v>
      </c>
      <c r="N34" s="17">
        <v>1169401.1485660553</v>
      </c>
      <c r="O34" s="17">
        <v>1191980.4019283957</v>
      </c>
      <c r="P34" s="17">
        <v>1235557.1389049727</v>
      </c>
      <c r="Q34" s="17">
        <v>1226802.088077999</v>
      </c>
      <c r="R34" s="17">
        <v>1181999.5721224295</v>
      </c>
      <c r="S34" s="17">
        <v>1265526.8252058139</v>
      </c>
      <c r="T34" s="17">
        <v>1281947.1075321883</v>
      </c>
      <c r="U34" s="17">
        <v>1311498.9199988639</v>
      </c>
      <c r="V34" s="17">
        <v>1329837.8808724012</v>
      </c>
      <c r="W34" s="17">
        <v>1357143.930302595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83066.634614170689</v>
      </c>
      <c r="W40" s="5">
        <v>83066.634614170689</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69364.937596973847</v>
      </c>
      <c r="H42" s="5">
        <v>398561.39675161726</v>
      </c>
      <c r="I42" s="5">
        <v>398561.39675161766</v>
      </c>
      <c r="J42" s="5">
        <v>770575.66356734501</v>
      </c>
      <c r="K42" s="5">
        <v>770575.66356734501</v>
      </c>
      <c r="L42" s="5">
        <v>770575.66356734501</v>
      </c>
      <c r="M42" s="5">
        <v>770575.66356740112</v>
      </c>
      <c r="N42" s="5">
        <v>778904.98034346697</v>
      </c>
      <c r="O42" s="5">
        <v>778904.98034346697</v>
      </c>
      <c r="P42" s="5">
        <v>778904.98034346697</v>
      </c>
      <c r="Q42" s="5">
        <v>778904.98034356278</v>
      </c>
      <c r="R42" s="5">
        <v>775945.80457442056</v>
      </c>
      <c r="S42" s="5">
        <v>843717.53529583896</v>
      </c>
      <c r="T42" s="5">
        <v>843717.53529583896</v>
      </c>
      <c r="U42" s="5">
        <v>843717.53529593523</v>
      </c>
      <c r="V42" s="5">
        <v>843717.53529583896</v>
      </c>
      <c r="W42" s="5">
        <v>843717.53529583896</v>
      </c>
    </row>
    <row r="43" spans="1:23">
      <c r="A43" s="6" t="s">
        <v>146</v>
      </c>
      <c r="B43" s="6" t="s">
        <v>120</v>
      </c>
      <c r="C43" s="5">
        <v>65912.294736758035</v>
      </c>
      <c r="D43" s="5">
        <v>87241.203584138915</v>
      </c>
      <c r="E43" s="5">
        <v>87241.203584123956</v>
      </c>
      <c r="F43" s="5">
        <v>87241.203584138915</v>
      </c>
      <c r="G43" s="5">
        <v>180312.39057843125</v>
      </c>
      <c r="H43" s="5">
        <v>551003.34152162564</v>
      </c>
      <c r="I43" s="5">
        <v>581393.72011794127</v>
      </c>
      <c r="J43" s="5">
        <v>1690750.2104208376</v>
      </c>
      <c r="K43" s="5">
        <v>1690750.2104208376</v>
      </c>
      <c r="L43" s="5">
        <v>1779209.2118169847</v>
      </c>
      <c r="M43" s="5">
        <v>1779209.2118166732</v>
      </c>
      <c r="N43" s="5">
        <v>2316271.9438471124</v>
      </c>
      <c r="O43" s="5">
        <v>2316271.9438471124</v>
      </c>
      <c r="P43" s="5">
        <v>2316271.9438471124</v>
      </c>
      <c r="Q43" s="5">
        <v>2316271.943846887</v>
      </c>
      <c r="R43" s="5">
        <v>2316271.9438471124</v>
      </c>
      <c r="S43" s="5">
        <v>2316271.9438471124</v>
      </c>
      <c r="T43" s="5">
        <v>2316271.9438471124</v>
      </c>
      <c r="U43" s="5">
        <v>2316271.943846887</v>
      </c>
      <c r="V43" s="5">
        <v>2316271.9438471124</v>
      </c>
      <c r="W43" s="5">
        <v>2316271.9438471124</v>
      </c>
    </row>
    <row r="44" spans="1:23">
      <c r="A44" s="6" t="s">
        <v>146</v>
      </c>
      <c r="B44" s="6" t="s">
        <v>121</v>
      </c>
      <c r="C44" s="5">
        <v>0</v>
      </c>
      <c r="D44" s="5">
        <v>0</v>
      </c>
      <c r="E44" s="5">
        <v>13487.3829183209</v>
      </c>
      <c r="F44" s="5">
        <v>13487.382918320838</v>
      </c>
      <c r="G44" s="5">
        <v>115687.16616814552</v>
      </c>
      <c r="H44" s="5">
        <v>403011.56555478065</v>
      </c>
      <c r="I44" s="5">
        <v>403011.56555478903</v>
      </c>
      <c r="J44" s="5">
        <v>403011.56555478065</v>
      </c>
      <c r="K44" s="5">
        <v>403011.56555478065</v>
      </c>
      <c r="L44" s="5">
        <v>403011.56555478065</v>
      </c>
      <c r="M44" s="5">
        <v>403011.56555478903</v>
      </c>
      <c r="N44" s="5">
        <v>403011.56555478065</v>
      </c>
      <c r="O44" s="5">
        <v>403011.56555478065</v>
      </c>
      <c r="P44" s="5">
        <v>403011.56555478065</v>
      </c>
      <c r="Q44" s="5">
        <v>403011.56555478903</v>
      </c>
      <c r="R44" s="5">
        <v>403011.56555478065</v>
      </c>
      <c r="S44" s="5">
        <v>403011.56555478065</v>
      </c>
      <c r="T44" s="5">
        <v>403011.56555478065</v>
      </c>
      <c r="U44" s="5">
        <v>403011.56555478903</v>
      </c>
      <c r="V44" s="5">
        <v>403011.56555478065</v>
      </c>
      <c r="W44" s="5">
        <v>403011.56555478065</v>
      </c>
    </row>
    <row r="45" spans="1:23">
      <c r="A45" s="100" t="s">
        <v>138</v>
      </c>
      <c r="B45" s="100"/>
      <c r="C45" s="17">
        <v>65912.294736758035</v>
      </c>
      <c r="D45" s="17">
        <v>87241.203584138915</v>
      </c>
      <c r="E45" s="17">
        <v>100728.58650244486</v>
      </c>
      <c r="F45" s="17">
        <v>100728.58650245976</v>
      </c>
      <c r="G45" s="17">
        <v>365364.49434355064</v>
      </c>
      <c r="H45" s="17">
        <v>1352576.3038280236</v>
      </c>
      <c r="I45" s="17">
        <v>1382966.6824243478</v>
      </c>
      <c r="J45" s="17">
        <v>2864337.4395429632</v>
      </c>
      <c r="K45" s="17">
        <v>2864337.4395429632</v>
      </c>
      <c r="L45" s="17">
        <v>2952796.4409391107</v>
      </c>
      <c r="M45" s="17">
        <v>2952796.440938863</v>
      </c>
      <c r="N45" s="17">
        <v>3498188.4897453599</v>
      </c>
      <c r="O45" s="17">
        <v>3498188.4897453599</v>
      </c>
      <c r="P45" s="17">
        <v>3498188.4897453599</v>
      </c>
      <c r="Q45" s="17">
        <v>3498188.4897452388</v>
      </c>
      <c r="R45" s="17">
        <v>3495229.3139763139</v>
      </c>
      <c r="S45" s="17">
        <v>3563001.0446977317</v>
      </c>
      <c r="T45" s="17">
        <v>3563001.0446977317</v>
      </c>
      <c r="U45" s="17">
        <v>3563001.0446976116</v>
      </c>
      <c r="V45" s="17">
        <v>3646067.6793119023</v>
      </c>
      <c r="W45" s="17">
        <v>3646067.6793119023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6721.2446455558893</v>
      </c>
      <c r="T51" s="5">
        <v>6721.2446455558893</v>
      </c>
      <c r="U51" s="5">
        <v>6721.2446455560821</v>
      </c>
      <c r="V51" s="5">
        <v>6721.2446455558893</v>
      </c>
      <c r="W51" s="5">
        <v>6721.2446455558893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50327.53840558583</v>
      </c>
      <c r="I53" s="5">
        <v>50327.53840559267</v>
      </c>
      <c r="J53" s="5">
        <v>231217.06836565162</v>
      </c>
      <c r="K53" s="5">
        <v>231217.06836565162</v>
      </c>
      <c r="L53" s="5">
        <v>231217.06836565162</v>
      </c>
      <c r="M53" s="5">
        <v>231217.06836567112</v>
      </c>
      <c r="N53" s="5">
        <v>299625.57088972389</v>
      </c>
      <c r="O53" s="5">
        <v>334155.10719446454</v>
      </c>
      <c r="P53" s="5">
        <v>334155.10719446454</v>
      </c>
      <c r="Q53" s="5">
        <v>334155.10719446454</v>
      </c>
      <c r="R53" s="5">
        <v>307413.17822633719</v>
      </c>
      <c r="S53" s="5">
        <v>307413.17822633719</v>
      </c>
      <c r="T53" s="5">
        <v>307413.17822633719</v>
      </c>
      <c r="U53" s="5">
        <v>307413.1782263231</v>
      </c>
      <c r="V53" s="5">
        <v>307413.17822633719</v>
      </c>
      <c r="W53" s="5">
        <v>307413.17822633719</v>
      </c>
    </row>
    <row r="54" spans="1:23">
      <c r="A54" s="6" t="s">
        <v>147</v>
      </c>
      <c r="B54" s="6" t="s">
        <v>120</v>
      </c>
      <c r="C54" s="5">
        <v>81433.58458008054</v>
      </c>
      <c r="D54" s="5">
        <v>117791.17378460849</v>
      </c>
      <c r="E54" s="5">
        <v>117791.17378463653</v>
      </c>
      <c r="F54" s="5">
        <v>117791.17378460849</v>
      </c>
      <c r="G54" s="5">
        <v>117791.17378460849</v>
      </c>
      <c r="H54" s="5">
        <v>117791.17378460849</v>
      </c>
      <c r="I54" s="5">
        <v>117791.17378463653</v>
      </c>
      <c r="J54" s="5">
        <v>117791.17378460849</v>
      </c>
      <c r="K54" s="5">
        <v>117791.17378460849</v>
      </c>
      <c r="L54" s="5">
        <v>117791.17378460849</v>
      </c>
      <c r="M54" s="5">
        <v>117791.17378463653</v>
      </c>
      <c r="N54" s="5">
        <v>117791.17378460849</v>
      </c>
      <c r="O54" s="5">
        <v>117791.17378460849</v>
      </c>
      <c r="P54" s="5">
        <v>117791.17378460849</v>
      </c>
      <c r="Q54" s="5">
        <v>117791.17378463653</v>
      </c>
      <c r="R54" s="5">
        <v>117791.17378460849</v>
      </c>
      <c r="S54" s="5">
        <v>117791.17378460849</v>
      </c>
      <c r="T54" s="5">
        <v>117791.17378460849</v>
      </c>
      <c r="U54" s="5">
        <v>117791.17378463653</v>
      </c>
      <c r="V54" s="5">
        <v>117791.17378460849</v>
      </c>
      <c r="W54" s="5">
        <v>117791.17378460849</v>
      </c>
    </row>
    <row r="55" spans="1:23">
      <c r="A55" s="6" t="s">
        <v>147</v>
      </c>
      <c r="B55" s="6" t="s">
        <v>121</v>
      </c>
      <c r="C55" s="5">
        <v>17640.942289245606</v>
      </c>
      <c r="D55" s="5">
        <v>36183.252145791637</v>
      </c>
      <c r="E55" s="5">
        <v>40920.521941743151</v>
      </c>
      <c r="F55" s="5">
        <v>40920.521941748848</v>
      </c>
      <c r="G55" s="5">
        <v>40920.521941748848</v>
      </c>
      <c r="H55" s="5">
        <v>40920.521941748848</v>
      </c>
      <c r="I55" s="5">
        <v>40920.521941743151</v>
      </c>
      <c r="J55" s="5">
        <v>40920.521941748848</v>
      </c>
      <c r="K55" s="5">
        <v>40920.521941748848</v>
      </c>
      <c r="L55" s="5">
        <v>40920.521941748848</v>
      </c>
      <c r="M55" s="5">
        <v>40920.521941743151</v>
      </c>
      <c r="N55" s="5">
        <v>40920.521941748848</v>
      </c>
      <c r="O55" s="5">
        <v>40920.521941748848</v>
      </c>
      <c r="P55" s="5">
        <v>40920.521941748848</v>
      </c>
      <c r="Q55" s="5">
        <v>40920.521941743151</v>
      </c>
      <c r="R55" s="5">
        <v>40920.521941748848</v>
      </c>
      <c r="S55" s="5">
        <v>40920.521941748848</v>
      </c>
      <c r="T55" s="5">
        <v>40920.521941748848</v>
      </c>
      <c r="U55" s="5">
        <v>40920.521941743151</v>
      </c>
      <c r="V55" s="5">
        <v>40920.521941748848</v>
      </c>
      <c r="W55" s="5">
        <v>40920.521941748848</v>
      </c>
    </row>
    <row r="56" spans="1:23">
      <c r="A56" s="100" t="s">
        <v>138</v>
      </c>
      <c r="B56" s="100"/>
      <c r="C56" s="17">
        <v>99074.526869326146</v>
      </c>
      <c r="D56" s="17">
        <v>153974.42593040012</v>
      </c>
      <c r="E56" s="17">
        <v>158711.69572637969</v>
      </c>
      <c r="F56" s="17">
        <v>158711.69572635734</v>
      </c>
      <c r="G56" s="17">
        <v>158711.69572635734</v>
      </c>
      <c r="H56" s="17">
        <v>209039.23413194317</v>
      </c>
      <c r="I56" s="17">
        <v>209039.23413197236</v>
      </c>
      <c r="J56" s="17">
        <v>389928.76409200899</v>
      </c>
      <c r="K56" s="17">
        <v>389928.76409200899</v>
      </c>
      <c r="L56" s="17">
        <v>389928.76409200899</v>
      </c>
      <c r="M56" s="17">
        <v>389928.76409205078</v>
      </c>
      <c r="N56" s="17">
        <v>458337.26661608124</v>
      </c>
      <c r="O56" s="17">
        <v>492866.80292082188</v>
      </c>
      <c r="P56" s="17">
        <v>492866.80292082188</v>
      </c>
      <c r="Q56" s="17">
        <v>492866.80292084423</v>
      </c>
      <c r="R56" s="17">
        <v>466124.87395269453</v>
      </c>
      <c r="S56" s="17">
        <v>472846.11859825044</v>
      </c>
      <c r="T56" s="17">
        <v>472846.11859825044</v>
      </c>
      <c r="U56" s="17">
        <v>472846.11859825888</v>
      </c>
      <c r="V56" s="17">
        <v>472846.11859825044</v>
      </c>
      <c r="W56" s="17">
        <v>472846.11859825044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29739.085692688881</v>
      </c>
      <c r="D65" s="5">
        <v>62071.464474710352</v>
      </c>
      <c r="E65" s="5">
        <v>62071.464474689834</v>
      </c>
      <c r="F65" s="5">
        <v>62071.464474710352</v>
      </c>
      <c r="G65" s="5">
        <v>62071.464474710352</v>
      </c>
      <c r="H65" s="5">
        <v>74012.359753105877</v>
      </c>
      <c r="I65" s="5">
        <v>145186.38915596329</v>
      </c>
      <c r="J65" s="5">
        <v>145186.38915596629</v>
      </c>
      <c r="K65" s="5">
        <v>145186.38915596629</v>
      </c>
      <c r="L65" s="5">
        <v>145186.38915596629</v>
      </c>
      <c r="M65" s="5">
        <v>145186.38915596329</v>
      </c>
      <c r="N65" s="5">
        <v>145186.38915596629</v>
      </c>
      <c r="O65" s="5">
        <v>145186.38915596629</v>
      </c>
      <c r="P65" s="5">
        <v>145186.38915596629</v>
      </c>
      <c r="Q65" s="5">
        <v>145186.38915596329</v>
      </c>
      <c r="R65" s="5">
        <v>145186.38915596629</v>
      </c>
      <c r="S65" s="5">
        <v>145186.38915596629</v>
      </c>
      <c r="T65" s="5">
        <v>145186.38915596629</v>
      </c>
      <c r="U65" s="5">
        <v>145186.38915596329</v>
      </c>
      <c r="V65" s="5">
        <v>145186.38915596629</v>
      </c>
      <c r="W65" s="5">
        <v>145186.38915596629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29739.085692688881</v>
      </c>
      <c r="D67" s="17">
        <v>62071.464474710352</v>
      </c>
      <c r="E67" s="17">
        <v>62071.464474689834</v>
      </c>
      <c r="F67" s="17">
        <v>62071.464474710352</v>
      </c>
      <c r="G67" s="17">
        <v>62071.464474710352</v>
      </c>
      <c r="H67" s="17">
        <v>74012.359753105877</v>
      </c>
      <c r="I67" s="17">
        <v>145186.38915596329</v>
      </c>
      <c r="J67" s="17">
        <v>145186.38915596629</v>
      </c>
      <c r="K67" s="17">
        <v>145186.38915596629</v>
      </c>
      <c r="L67" s="17">
        <v>145186.38915596629</v>
      </c>
      <c r="M67" s="17">
        <v>145186.38915596329</v>
      </c>
      <c r="N67" s="17">
        <v>145186.38915596629</v>
      </c>
      <c r="O67" s="17">
        <v>145186.38915596629</v>
      </c>
      <c r="P67" s="17">
        <v>145186.38915596629</v>
      </c>
      <c r="Q67" s="17">
        <v>145186.38915596329</v>
      </c>
      <c r="R67" s="17">
        <v>145186.38915596629</v>
      </c>
      <c r="S67" s="17">
        <v>145186.38915596629</v>
      </c>
      <c r="T67" s="17">
        <v>145186.38915596629</v>
      </c>
      <c r="U67" s="17">
        <v>145186.38915596329</v>
      </c>
      <c r="V67" s="17">
        <v>145186.38915596629</v>
      </c>
      <c r="W67" s="17">
        <v>145186.38915596629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113.31774000812287</v>
      </c>
      <c r="W6" s="5">
        <v>113.31774000812287</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4343.4029636727773</v>
      </c>
      <c r="E9" s="5">
        <v>4343.4029636731984</v>
      </c>
      <c r="F9" s="5">
        <v>4343.4029636727773</v>
      </c>
      <c r="G9" s="5">
        <v>4343.4029636727773</v>
      </c>
      <c r="H9" s="5">
        <v>16083.568147493075</v>
      </c>
      <c r="I9" s="5">
        <v>67423.930478658949</v>
      </c>
      <c r="J9" s="5">
        <v>280472.18433894677</v>
      </c>
      <c r="K9" s="5">
        <v>283779.02482452273</v>
      </c>
      <c r="L9" s="5">
        <v>345166.77128766314</v>
      </c>
      <c r="M9" s="5">
        <v>495976.57334039919</v>
      </c>
      <c r="N9" s="5">
        <v>558025.62750429427</v>
      </c>
      <c r="O9" s="5">
        <v>625707.68777158321</v>
      </c>
      <c r="P9" s="5">
        <v>659088.43567761162</v>
      </c>
      <c r="Q9" s="5">
        <v>1060642.362577938</v>
      </c>
      <c r="R9" s="5">
        <v>1068980.1911190012</v>
      </c>
      <c r="S9" s="5">
        <v>1227609.3941121958</v>
      </c>
      <c r="T9" s="5">
        <v>1227609.3941121958</v>
      </c>
      <c r="U9" s="5">
        <v>1227609.3941121856</v>
      </c>
      <c r="V9" s="5">
        <v>1332078.7525228555</v>
      </c>
      <c r="W9" s="5">
        <v>1413692.9671417535</v>
      </c>
      <c r="X9" s="19"/>
    </row>
    <row r="10" spans="1:24">
      <c r="A10" s="6" t="s">
        <v>77</v>
      </c>
      <c r="B10" s="6" t="s">
        <v>120</v>
      </c>
      <c r="C10" s="5">
        <v>0</v>
      </c>
      <c r="D10" s="5">
        <v>153865.08353582068</v>
      </c>
      <c r="E10" s="5">
        <v>185781.04507013276</v>
      </c>
      <c r="F10" s="5">
        <v>202699.69683018836</v>
      </c>
      <c r="G10" s="5">
        <v>438557.66737830464</v>
      </c>
      <c r="H10" s="5">
        <v>691411.56199467892</v>
      </c>
      <c r="I10" s="5">
        <v>1075912.0738854953</v>
      </c>
      <c r="J10" s="5">
        <v>1183529.0974941771</v>
      </c>
      <c r="K10" s="5">
        <v>1255731.7695580642</v>
      </c>
      <c r="L10" s="5">
        <v>1601413.0795611264</v>
      </c>
      <c r="M10" s="5">
        <v>1943277.1918110142</v>
      </c>
      <c r="N10" s="5">
        <v>2442698.4542897483</v>
      </c>
      <c r="O10" s="5">
        <v>2513401.6706453655</v>
      </c>
      <c r="P10" s="5">
        <v>2573033.9711474017</v>
      </c>
      <c r="Q10" s="5">
        <v>3140526.638522529</v>
      </c>
      <c r="R10" s="5">
        <v>3165649.342463492</v>
      </c>
      <c r="S10" s="5">
        <v>3521607.8982980307</v>
      </c>
      <c r="T10" s="5">
        <v>3521607.8982980307</v>
      </c>
      <c r="U10" s="5">
        <v>3655009.4855785663</v>
      </c>
      <c r="V10" s="5">
        <v>3767707.8927248679</v>
      </c>
      <c r="W10" s="5">
        <v>3767707.8927248679</v>
      </c>
      <c r="X10" s="19"/>
    </row>
    <row r="11" spans="1:24">
      <c r="A11" s="6" t="s">
        <v>77</v>
      </c>
      <c r="B11" s="6" t="s">
        <v>121</v>
      </c>
      <c r="C11" s="5">
        <v>0</v>
      </c>
      <c r="D11" s="5">
        <v>73742.143244152336</v>
      </c>
      <c r="E11" s="5">
        <v>89462.315593597596</v>
      </c>
      <c r="F11" s="5">
        <v>89462.315593602238</v>
      </c>
      <c r="G11" s="5">
        <v>213149.66562883195</v>
      </c>
      <c r="H11" s="5">
        <v>348344.550766906</v>
      </c>
      <c r="I11" s="5">
        <v>471252.37599217991</v>
      </c>
      <c r="J11" s="5">
        <v>507744.47342892346</v>
      </c>
      <c r="K11" s="5">
        <v>537048.29344174662</v>
      </c>
      <c r="L11" s="5">
        <v>587400.10514463286</v>
      </c>
      <c r="M11" s="5">
        <v>672028.47621125611</v>
      </c>
      <c r="N11" s="5">
        <v>820490.37248077895</v>
      </c>
      <c r="O11" s="5">
        <v>975140.41047461564</v>
      </c>
      <c r="P11" s="5">
        <v>992264.21179422364</v>
      </c>
      <c r="Q11" s="5">
        <v>1294704.2250658164</v>
      </c>
      <c r="R11" s="5">
        <v>1294704.225065833</v>
      </c>
      <c r="S11" s="5">
        <v>1441035.3342549182</v>
      </c>
      <c r="T11" s="5">
        <v>1457892.4380964939</v>
      </c>
      <c r="U11" s="5">
        <v>1464858.7501613875</v>
      </c>
      <c r="V11" s="5">
        <v>1568711.6411072027</v>
      </c>
      <c r="W11" s="5">
        <v>1573908.7619630084</v>
      </c>
      <c r="X11" s="19"/>
    </row>
    <row r="12" spans="1:24">
      <c r="A12" s="100" t="s">
        <v>138</v>
      </c>
      <c r="B12" s="100"/>
      <c r="C12" s="17">
        <v>0</v>
      </c>
      <c r="D12" s="17">
        <v>231950.62974364578</v>
      </c>
      <c r="E12" s="17">
        <v>279586.76362740353</v>
      </c>
      <c r="F12" s="17">
        <v>296505.41538746335</v>
      </c>
      <c r="G12" s="17">
        <v>656050.73597080936</v>
      </c>
      <c r="H12" s="17">
        <v>1055839.6809090781</v>
      </c>
      <c r="I12" s="17">
        <v>1614588.3803563341</v>
      </c>
      <c r="J12" s="17">
        <v>1971745.7552620473</v>
      </c>
      <c r="K12" s="17">
        <v>2076559.0878243335</v>
      </c>
      <c r="L12" s="17">
        <v>2533979.9559934223</v>
      </c>
      <c r="M12" s="17">
        <v>3111282.2413626695</v>
      </c>
      <c r="N12" s="17">
        <v>3821214.4542748216</v>
      </c>
      <c r="O12" s="17">
        <v>4114249.7688915641</v>
      </c>
      <c r="P12" s="17">
        <v>4224386.6186192371</v>
      </c>
      <c r="Q12" s="17">
        <v>5495873.2261662837</v>
      </c>
      <c r="R12" s="17">
        <v>5529333.7586483266</v>
      </c>
      <c r="S12" s="17">
        <v>6190252.6266651452</v>
      </c>
      <c r="T12" s="17">
        <v>6207109.73050672</v>
      </c>
      <c r="U12" s="17">
        <v>6347477.6298521385</v>
      </c>
      <c r="V12" s="17">
        <v>6668611.6040949346</v>
      </c>
      <c r="W12" s="17">
        <v>6755422.9395696372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101743.93240233448</v>
      </c>
      <c r="N20" s="5">
        <v>101743.93240236344</v>
      </c>
      <c r="O20" s="5">
        <v>101743.93240236344</v>
      </c>
      <c r="P20" s="5">
        <v>101743.93240236344</v>
      </c>
      <c r="Q20" s="5">
        <v>346499.2202102766</v>
      </c>
      <c r="R20" s="5">
        <v>346499.22021023993</v>
      </c>
      <c r="S20" s="5">
        <v>413247.25602886669</v>
      </c>
      <c r="T20" s="5">
        <v>413247.25602886669</v>
      </c>
      <c r="U20" s="5">
        <v>413247.25602890283</v>
      </c>
      <c r="V20" s="5">
        <v>462953.47024163214</v>
      </c>
      <c r="W20" s="5">
        <v>462953.47024163214</v>
      </c>
    </row>
    <row r="21" spans="1:23">
      <c r="A21" s="6" t="s">
        <v>128</v>
      </c>
      <c r="B21" s="6" t="s">
        <v>120</v>
      </c>
      <c r="C21" s="5">
        <v>0</v>
      </c>
      <c r="D21" s="5">
        <v>32005.116318454824</v>
      </c>
      <c r="E21" s="5">
        <v>47717.42339758751</v>
      </c>
      <c r="F21" s="5">
        <v>47717.423397584338</v>
      </c>
      <c r="G21" s="5">
        <v>47717.423397584338</v>
      </c>
      <c r="H21" s="5">
        <v>47717.423397584338</v>
      </c>
      <c r="I21" s="5">
        <v>150498.45250628912</v>
      </c>
      <c r="J21" s="5">
        <v>150498.45250631726</v>
      </c>
      <c r="K21" s="5">
        <v>150498.45250631726</v>
      </c>
      <c r="L21" s="5">
        <v>297995.09648047062</v>
      </c>
      <c r="M21" s="5">
        <v>514239.49719817692</v>
      </c>
      <c r="N21" s="5">
        <v>738133.48486319149</v>
      </c>
      <c r="O21" s="5">
        <v>743325.56616776239</v>
      </c>
      <c r="P21" s="5">
        <v>743325.56616776239</v>
      </c>
      <c r="Q21" s="5">
        <v>927593.97520688467</v>
      </c>
      <c r="R21" s="5">
        <v>927593.97520684032</v>
      </c>
      <c r="S21" s="5">
        <v>976755.09799229365</v>
      </c>
      <c r="T21" s="5">
        <v>976755.09799229365</v>
      </c>
      <c r="U21" s="5">
        <v>976755.09799229936</v>
      </c>
      <c r="V21" s="5">
        <v>976755.09799229365</v>
      </c>
      <c r="W21" s="5">
        <v>976755.09799229365</v>
      </c>
    </row>
    <row r="22" spans="1:23">
      <c r="A22" s="6" t="s">
        <v>128</v>
      </c>
      <c r="B22" s="6" t="s">
        <v>121</v>
      </c>
      <c r="C22" s="5">
        <v>0</v>
      </c>
      <c r="D22" s="5">
        <v>35966.465316340778</v>
      </c>
      <c r="E22" s="5">
        <v>51686.637665788083</v>
      </c>
      <c r="F22" s="5">
        <v>51686.637665790695</v>
      </c>
      <c r="G22" s="5">
        <v>157774.45620487069</v>
      </c>
      <c r="H22" s="5">
        <v>220191.5896258124</v>
      </c>
      <c r="I22" s="5">
        <v>266602.40001008625</v>
      </c>
      <c r="J22" s="5">
        <v>266602.40001009038</v>
      </c>
      <c r="K22" s="5">
        <v>266602.40001009038</v>
      </c>
      <c r="L22" s="5">
        <v>289103.81494857761</v>
      </c>
      <c r="M22" s="5">
        <v>373171.6219228484</v>
      </c>
      <c r="N22" s="5">
        <v>373171.62192284706</v>
      </c>
      <c r="O22" s="5">
        <v>427487.58658821095</v>
      </c>
      <c r="P22" s="5">
        <v>427487.58658821095</v>
      </c>
      <c r="Q22" s="5">
        <v>566601.01263300399</v>
      </c>
      <c r="R22" s="5">
        <v>566601.01263293356</v>
      </c>
      <c r="S22" s="5">
        <v>695864.68502585799</v>
      </c>
      <c r="T22" s="5">
        <v>695864.68502585799</v>
      </c>
      <c r="U22" s="5">
        <v>695864.68502585206</v>
      </c>
      <c r="V22" s="5">
        <v>756175.22858029173</v>
      </c>
      <c r="W22" s="5">
        <v>756175.22858029173</v>
      </c>
    </row>
    <row r="23" spans="1:23">
      <c r="A23" s="100" t="s">
        <v>138</v>
      </c>
      <c r="B23" s="100"/>
      <c r="C23" s="17">
        <v>0</v>
      </c>
      <c r="D23" s="17">
        <v>67971.581634795599</v>
      </c>
      <c r="E23" s="17">
        <v>99404.061063375586</v>
      </c>
      <c r="F23" s="17">
        <v>99404.061063375033</v>
      </c>
      <c r="G23" s="17">
        <v>205491.87960245501</v>
      </c>
      <c r="H23" s="17">
        <v>267909.01302339672</v>
      </c>
      <c r="I23" s="17">
        <v>417100.85251637537</v>
      </c>
      <c r="J23" s="17">
        <v>417100.85251640761</v>
      </c>
      <c r="K23" s="17">
        <v>417100.85251640761</v>
      </c>
      <c r="L23" s="17">
        <v>587098.91142904828</v>
      </c>
      <c r="M23" s="17">
        <v>989155.05152335984</v>
      </c>
      <c r="N23" s="17">
        <v>1213049.039188402</v>
      </c>
      <c r="O23" s="17">
        <v>1272557.0851583367</v>
      </c>
      <c r="P23" s="17">
        <v>1272557.0851583367</v>
      </c>
      <c r="Q23" s="17">
        <v>1840694.2080501653</v>
      </c>
      <c r="R23" s="17">
        <v>1840694.208050014</v>
      </c>
      <c r="S23" s="17">
        <v>2085867.0390470184</v>
      </c>
      <c r="T23" s="17">
        <v>2085867.0390470184</v>
      </c>
      <c r="U23" s="17">
        <v>2085867.0390470545</v>
      </c>
      <c r="V23" s="17">
        <v>2195883.7968142177</v>
      </c>
      <c r="W23" s="17">
        <v>2195883.7968142177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4343.4029636727773</v>
      </c>
      <c r="E31" s="5">
        <v>4343.4029636731984</v>
      </c>
      <c r="F31" s="5">
        <v>4343.4029636727773</v>
      </c>
      <c r="G31" s="5">
        <v>4343.4029636727773</v>
      </c>
      <c r="H31" s="5">
        <v>16083.568147493075</v>
      </c>
      <c r="I31" s="5">
        <v>38255.912543732498</v>
      </c>
      <c r="J31" s="5">
        <v>170283.73956619835</v>
      </c>
      <c r="K31" s="5">
        <v>173590.58005177436</v>
      </c>
      <c r="L31" s="5">
        <v>222027.37563019423</v>
      </c>
      <c r="M31" s="5">
        <v>222027.37563018381</v>
      </c>
      <c r="N31" s="5">
        <v>284076.42979411181</v>
      </c>
      <c r="O31" s="5">
        <v>351758.49006140081</v>
      </c>
      <c r="P31" s="5">
        <v>376660.33981972985</v>
      </c>
      <c r="Q31" s="5">
        <v>482158.14941970858</v>
      </c>
      <c r="R31" s="5">
        <v>474604.00695538748</v>
      </c>
      <c r="S31" s="5">
        <v>522959.79021876591</v>
      </c>
      <c r="T31" s="5">
        <v>522959.79021876591</v>
      </c>
      <c r="U31" s="5">
        <v>522959.79021869611</v>
      </c>
      <c r="V31" s="5">
        <v>558796.10929501255</v>
      </c>
      <c r="W31" s="5">
        <v>615986.33150440501</v>
      </c>
    </row>
    <row r="32" spans="1:23">
      <c r="A32" s="6" t="s">
        <v>145</v>
      </c>
      <c r="B32" s="6" t="s">
        <v>120</v>
      </c>
      <c r="C32" s="5">
        <v>0</v>
      </c>
      <c r="D32" s="5">
        <v>70591.803381848338</v>
      </c>
      <c r="E32" s="5">
        <v>70591.803381836013</v>
      </c>
      <c r="F32" s="5">
        <v>70591.803381848338</v>
      </c>
      <c r="G32" s="5">
        <v>282715.10704474186</v>
      </c>
      <c r="H32" s="5">
        <v>459859.25322165526</v>
      </c>
      <c r="I32" s="5">
        <v>459859.25322161306</v>
      </c>
      <c r="J32" s="5">
        <v>532256.54934847786</v>
      </c>
      <c r="K32" s="5">
        <v>569791.61449636018</v>
      </c>
      <c r="L32" s="5">
        <v>639954.02789161867</v>
      </c>
      <c r="M32" s="5">
        <v>650424.59710294078</v>
      </c>
      <c r="N32" s="5">
        <v>905761.7826114574</v>
      </c>
      <c r="O32" s="5">
        <v>905761.7826114574</v>
      </c>
      <c r="P32" s="5">
        <v>905761.7826114574</v>
      </c>
      <c r="Q32" s="5">
        <v>1090992.7895852868</v>
      </c>
      <c r="R32" s="5">
        <v>1116115.4935263491</v>
      </c>
      <c r="S32" s="5">
        <v>1257990.368856403</v>
      </c>
      <c r="T32" s="5">
        <v>1257990.368856403</v>
      </c>
      <c r="U32" s="5">
        <v>1257990.3688562308</v>
      </c>
      <c r="V32" s="5">
        <v>1257990.368856403</v>
      </c>
      <c r="W32" s="5">
        <v>1257990.368856403</v>
      </c>
    </row>
    <row r="33" spans="1:23">
      <c r="A33" s="6" t="s">
        <v>145</v>
      </c>
      <c r="B33" s="6" t="s">
        <v>121</v>
      </c>
      <c r="C33" s="5">
        <v>0</v>
      </c>
      <c r="D33" s="5">
        <v>37775.677927811557</v>
      </c>
      <c r="E33" s="5">
        <v>37775.677927809498</v>
      </c>
      <c r="F33" s="5">
        <v>37775.677927811557</v>
      </c>
      <c r="G33" s="5">
        <v>37775.677927811557</v>
      </c>
      <c r="H33" s="5">
        <v>37775.677927811557</v>
      </c>
      <c r="I33" s="5">
        <v>63139.335957360345</v>
      </c>
      <c r="J33" s="5">
        <v>76944.717236037541</v>
      </c>
      <c r="K33" s="5">
        <v>106248.53724886068</v>
      </c>
      <c r="L33" s="5">
        <v>130683.92113542855</v>
      </c>
      <c r="M33" s="5">
        <v>131244.48522778417</v>
      </c>
      <c r="N33" s="5">
        <v>252315.09762397278</v>
      </c>
      <c r="O33" s="5">
        <v>338398.06613970821</v>
      </c>
      <c r="P33" s="5">
        <v>355521.86745931621</v>
      </c>
      <c r="Q33" s="5">
        <v>428879.68657805596</v>
      </c>
      <c r="R33" s="5">
        <v>428879.68657813984</v>
      </c>
      <c r="S33" s="5">
        <v>442222.17071800627</v>
      </c>
      <c r="T33" s="5">
        <v>459079.274559582</v>
      </c>
      <c r="U33" s="5">
        <v>459079.27455967746</v>
      </c>
      <c r="V33" s="5">
        <v>502621.62195105734</v>
      </c>
      <c r="W33" s="5">
        <v>507818.7428068631</v>
      </c>
    </row>
    <row r="34" spans="1:23">
      <c r="A34" s="100" t="s">
        <v>138</v>
      </c>
      <c r="B34" s="100"/>
      <c r="C34" s="17">
        <v>0</v>
      </c>
      <c r="D34" s="17">
        <v>112710.88427333267</v>
      </c>
      <c r="E34" s="17">
        <v>112710.88427331872</v>
      </c>
      <c r="F34" s="17">
        <v>112710.88427333267</v>
      </c>
      <c r="G34" s="17">
        <v>324834.1879362262</v>
      </c>
      <c r="H34" s="17">
        <v>513718.4992969599</v>
      </c>
      <c r="I34" s="17">
        <v>561254.5017227059</v>
      </c>
      <c r="J34" s="17">
        <v>779485.00615071366</v>
      </c>
      <c r="K34" s="17">
        <v>849630.73179699527</v>
      </c>
      <c r="L34" s="17">
        <v>992665.32465724146</v>
      </c>
      <c r="M34" s="17">
        <v>1003696.4579609088</v>
      </c>
      <c r="N34" s="17">
        <v>1442153.3100295418</v>
      </c>
      <c r="O34" s="17">
        <v>1595918.3388125664</v>
      </c>
      <c r="P34" s="17">
        <v>1637943.9898905035</v>
      </c>
      <c r="Q34" s="17">
        <v>2002030.6255830512</v>
      </c>
      <c r="R34" s="17">
        <v>2019599.1870598765</v>
      </c>
      <c r="S34" s="17">
        <v>2223172.3297931752</v>
      </c>
      <c r="T34" s="17">
        <v>2240029.433634751</v>
      </c>
      <c r="U34" s="17">
        <v>2240029.4336346043</v>
      </c>
      <c r="V34" s="17">
        <v>2319408.1001024731</v>
      </c>
      <c r="W34" s="17">
        <v>2381795.4431676711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113.31774000812287</v>
      </c>
      <c r="W39" s="5">
        <v>113.31774000812287</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29168.017934926447</v>
      </c>
      <c r="J42" s="5">
        <v>110188.44477274838</v>
      </c>
      <c r="K42" s="5">
        <v>110188.44477274838</v>
      </c>
      <c r="L42" s="5">
        <v>123139.39565746888</v>
      </c>
      <c r="M42" s="5">
        <v>172205.26530788094</v>
      </c>
      <c r="N42" s="5">
        <v>172205.26530781898</v>
      </c>
      <c r="O42" s="5">
        <v>172205.26530781898</v>
      </c>
      <c r="P42" s="5">
        <v>172205.26530781898</v>
      </c>
      <c r="Q42" s="5">
        <v>223506.09480025349</v>
      </c>
      <c r="R42" s="5">
        <v>223506.09480023442</v>
      </c>
      <c r="S42" s="5">
        <v>225760.69459406217</v>
      </c>
      <c r="T42" s="5">
        <v>225760.69459406217</v>
      </c>
      <c r="U42" s="5">
        <v>225760.6945940812</v>
      </c>
      <c r="V42" s="5">
        <v>244687.51971570976</v>
      </c>
      <c r="W42" s="5">
        <v>244687.51971570976</v>
      </c>
    </row>
    <row r="43" spans="1:23">
      <c r="A43" s="6" t="s">
        <v>146</v>
      </c>
      <c r="B43" s="6" t="s">
        <v>120</v>
      </c>
      <c r="C43" s="5">
        <v>0</v>
      </c>
      <c r="D43" s="5">
        <v>51268.163835517509</v>
      </c>
      <c r="E43" s="5">
        <v>51268.163835514053</v>
      </c>
      <c r="F43" s="5">
        <v>51268.163835517509</v>
      </c>
      <c r="G43" s="5">
        <v>51268.163835517509</v>
      </c>
      <c r="H43" s="5">
        <v>51268.163835517509</v>
      </c>
      <c r="I43" s="5">
        <v>253013.2260696592</v>
      </c>
      <c r="J43" s="5">
        <v>287625.83622052649</v>
      </c>
      <c r="K43" s="5">
        <v>308412.01722481911</v>
      </c>
      <c r="L43" s="5">
        <v>391641.48918807803</v>
      </c>
      <c r="M43" s="5">
        <v>453998.02287393122</v>
      </c>
      <c r="N43" s="5">
        <v>457628.06092004461</v>
      </c>
      <c r="O43" s="5">
        <v>493197.69894411048</v>
      </c>
      <c r="P43" s="5">
        <v>531787.9886855199</v>
      </c>
      <c r="Q43" s="5">
        <v>610697.76792279363</v>
      </c>
      <c r="R43" s="5">
        <v>610697.76792272122</v>
      </c>
      <c r="S43" s="5">
        <v>699025.38366954424</v>
      </c>
      <c r="T43" s="5">
        <v>699025.38366954424</v>
      </c>
      <c r="U43" s="5">
        <v>816041.17009409948</v>
      </c>
      <c r="V43" s="5">
        <v>884257.07877961418</v>
      </c>
      <c r="W43" s="5">
        <v>884257.07877961418</v>
      </c>
    </row>
    <row r="44" spans="1:23">
      <c r="A44" s="6" t="s">
        <v>146</v>
      </c>
      <c r="B44" s="6" t="s">
        <v>121</v>
      </c>
      <c r="C44" s="5">
        <v>0</v>
      </c>
      <c r="D44" s="5">
        <v>0</v>
      </c>
      <c r="E44" s="5">
        <v>0</v>
      </c>
      <c r="F44" s="5">
        <v>0</v>
      </c>
      <c r="G44" s="5">
        <v>0</v>
      </c>
      <c r="H44" s="5">
        <v>24062.654266307472</v>
      </c>
      <c r="I44" s="5">
        <v>52147.291033462483</v>
      </c>
      <c r="J44" s="5">
        <v>74834.007191525568</v>
      </c>
      <c r="K44" s="5">
        <v>74834.007191525568</v>
      </c>
      <c r="L44" s="5">
        <v>78249.020069356775</v>
      </c>
      <c r="M44" s="5">
        <v>78249.020069352657</v>
      </c>
      <c r="N44" s="5">
        <v>105640.30394268929</v>
      </c>
      <c r="O44" s="5">
        <v>119891.40875542667</v>
      </c>
      <c r="P44" s="5">
        <v>119891.40875542667</v>
      </c>
      <c r="Q44" s="5">
        <v>209860.17686348539</v>
      </c>
      <c r="R44" s="5">
        <v>209860.17686348927</v>
      </c>
      <c r="S44" s="5">
        <v>209860.17686348927</v>
      </c>
      <c r="T44" s="5">
        <v>209860.17686348927</v>
      </c>
      <c r="U44" s="5">
        <v>209860.17686348539</v>
      </c>
      <c r="V44" s="5">
        <v>209860.17686348927</v>
      </c>
      <c r="W44" s="5">
        <v>209860.17686348927</v>
      </c>
    </row>
    <row r="45" spans="1:23">
      <c r="A45" s="100" t="s">
        <v>138</v>
      </c>
      <c r="B45" s="100"/>
      <c r="C45" s="17">
        <v>0</v>
      </c>
      <c r="D45" s="17">
        <v>51268.163835517509</v>
      </c>
      <c r="E45" s="17">
        <v>51268.163835514053</v>
      </c>
      <c r="F45" s="17">
        <v>51268.163835517509</v>
      </c>
      <c r="G45" s="17">
        <v>51268.163835517509</v>
      </c>
      <c r="H45" s="17">
        <v>75330.818101824989</v>
      </c>
      <c r="I45" s="17">
        <v>334328.53503804817</v>
      </c>
      <c r="J45" s="17">
        <v>472648.28818480042</v>
      </c>
      <c r="K45" s="17">
        <v>493434.4691890931</v>
      </c>
      <c r="L45" s="17">
        <v>593029.90491490369</v>
      </c>
      <c r="M45" s="17">
        <v>704452.30825116485</v>
      </c>
      <c r="N45" s="17">
        <v>735473.63017055287</v>
      </c>
      <c r="O45" s="17">
        <v>785294.37300735607</v>
      </c>
      <c r="P45" s="17">
        <v>823884.66274876555</v>
      </c>
      <c r="Q45" s="17">
        <v>1044064.0395865325</v>
      </c>
      <c r="R45" s="17">
        <v>1044064.0395864449</v>
      </c>
      <c r="S45" s="17">
        <v>1134646.2551270956</v>
      </c>
      <c r="T45" s="17">
        <v>1134646.2551270956</v>
      </c>
      <c r="U45" s="17">
        <v>1251662.0415516661</v>
      </c>
      <c r="V45" s="17">
        <v>1338918.0930988214</v>
      </c>
      <c r="W45" s="17">
        <v>1338918.0930988214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15891.971005440158</v>
      </c>
      <c r="S53" s="5">
        <v>57162.755122801944</v>
      </c>
      <c r="T53" s="5">
        <v>57162.755122801944</v>
      </c>
      <c r="U53" s="5">
        <v>57162.75512280604</v>
      </c>
      <c r="V53" s="5">
        <v>57162.755122801944</v>
      </c>
      <c r="W53" s="5">
        <v>81586.747532307592</v>
      </c>
    </row>
    <row r="54" spans="1:23">
      <c r="A54" s="6" t="s">
        <v>147</v>
      </c>
      <c r="B54" s="6" t="s">
        <v>120</v>
      </c>
      <c r="C54" s="5">
        <v>0</v>
      </c>
      <c r="D54" s="5">
        <v>0</v>
      </c>
      <c r="E54" s="5">
        <v>0</v>
      </c>
      <c r="F54" s="5">
        <v>0</v>
      </c>
      <c r="G54" s="5">
        <v>5996.3320502749357</v>
      </c>
      <c r="H54" s="5">
        <v>63623.148141941107</v>
      </c>
      <c r="I54" s="5">
        <v>112852.26609062417</v>
      </c>
      <c r="J54" s="5">
        <v>112852.26609063234</v>
      </c>
      <c r="K54" s="5">
        <v>112852.26609063234</v>
      </c>
      <c r="L54" s="5">
        <v>146234.57274713938</v>
      </c>
      <c r="M54" s="5">
        <v>171269.86807495359</v>
      </c>
      <c r="N54" s="5">
        <v>171269.86807496604</v>
      </c>
      <c r="O54" s="5">
        <v>171269.86807496604</v>
      </c>
      <c r="P54" s="5">
        <v>171269.86807496604</v>
      </c>
      <c r="Q54" s="5">
        <v>260353.75566870751</v>
      </c>
      <c r="R54" s="5">
        <v>260353.7556687046</v>
      </c>
      <c r="S54" s="5">
        <v>318065.24092240294</v>
      </c>
      <c r="T54" s="5">
        <v>318065.24092240294</v>
      </c>
      <c r="U54" s="5">
        <v>318065.24092236225</v>
      </c>
      <c r="V54" s="5">
        <v>362547.73938291759</v>
      </c>
      <c r="W54" s="5">
        <v>362547.73938291759</v>
      </c>
    </row>
    <row r="55" spans="1:23">
      <c r="A55" s="6" t="s">
        <v>147</v>
      </c>
      <c r="B55" s="6" t="s">
        <v>121</v>
      </c>
      <c r="C55" s="5">
        <v>0</v>
      </c>
      <c r="D55" s="5">
        <v>0</v>
      </c>
      <c r="E55" s="5">
        <v>0</v>
      </c>
      <c r="F55" s="5">
        <v>0</v>
      </c>
      <c r="G55" s="5">
        <v>17599.531496149688</v>
      </c>
      <c r="H55" s="5">
        <v>66314.628946974626</v>
      </c>
      <c r="I55" s="5">
        <v>79284.065875814616</v>
      </c>
      <c r="J55" s="5">
        <v>79284.065875816261</v>
      </c>
      <c r="K55" s="5">
        <v>79284.065875816261</v>
      </c>
      <c r="L55" s="5">
        <v>79284.065875816261</v>
      </c>
      <c r="M55" s="5">
        <v>79284.065875814616</v>
      </c>
      <c r="N55" s="5">
        <v>79284.065875816261</v>
      </c>
      <c r="O55" s="5">
        <v>79284.065875816261</v>
      </c>
      <c r="P55" s="5">
        <v>79284.065875816261</v>
      </c>
      <c r="Q55" s="5">
        <v>79284.065875814616</v>
      </c>
      <c r="R55" s="5">
        <v>79284.065875816261</v>
      </c>
      <c r="S55" s="5">
        <v>83009.018532110858</v>
      </c>
      <c r="T55" s="5">
        <v>83009.018532110858</v>
      </c>
      <c r="U55" s="5">
        <v>89975.330596916217</v>
      </c>
      <c r="V55" s="5">
        <v>89975.330596910731</v>
      </c>
      <c r="W55" s="5">
        <v>89975.330596910731</v>
      </c>
    </row>
    <row r="56" spans="1:23">
      <c r="A56" s="100" t="s">
        <v>138</v>
      </c>
      <c r="B56" s="100"/>
      <c r="C56" s="17">
        <v>0</v>
      </c>
      <c r="D56" s="17">
        <v>0</v>
      </c>
      <c r="E56" s="17">
        <v>0</v>
      </c>
      <c r="F56" s="17">
        <v>0</v>
      </c>
      <c r="G56" s="17">
        <v>23595.863546424625</v>
      </c>
      <c r="H56" s="17">
        <v>129937.77708891573</v>
      </c>
      <c r="I56" s="17">
        <v>192136.3319664388</v>
      </c>
      <c r="J56" s="17">
        <v>192136.3319664486</v>
      </c>
      <c r="K56" s="17">
        <v>192136.3319664486</v>
      </c>
      <c r="L56" s="17">
        <v>225518.63862295565</v>
      </c>
      <c r="M56" s="17">
        <v>250553.9339507682</v>
      </c>
      <c r="N56" s="17">
        <v>250553.93395078229</v>
      </c>
      <c r="O56" s="17">
        <v>250553.93395078229</v>
      </c>
      <c r="P56" s="17">
        <v>250553.93395078229</v>
      </c>
      <c r="Q56" s="17">
        <v>339637.82154452213</v>
      </c>
      <c r="R56" s="17">
        <v>355529.79254996101</v>
      </c>
      <c r="S56" s="17">
        <v>458237.01457731571</v>
      </c>
      <c r="T56" s="17">
        <v>458237.01457731571</v>
      </c>
      <c r="U56" s="17">
        <v>465203.32664208452</v>
      </c>
      <c r="V56" s="17">
        <v>509685.82510263025</v>
      </c>
      <c r="W56" s="17">
        <v>534109.81751213595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8478.8981476993595</v>
      </c>
      <c r="Q64" s="5">
        <v>8478.8981476991794</v>
      </c>
      <c r="R64" s="5">
        <v>8478.8981476993595</v>
      </c>
      <c r="S64" s="5">
        <v>8478.8981476993595</v>
      </c>
      <c r="T64" s="5">
        <v>8478.8981476993595</v>
      </c>
      <c r="U64" s="5">
        <v>8478.8981476991794</v>
      </c>
      <c r="V64" s="5">
        <v>8478.8981476993595</v>
      </c>
      <c r="W64" s="5">
        <v>8478.8981476993595</v>
      </c>
    </row>
    <row r="65" spans="1:23">
      <c r="A65" s="6" t="s">
        <v>148</v>
      </c>
      <c r="B65" s="6" t="s">
        <v>120</v>
      </c>
      <c r="C65" s="5">
        <v>0</v>
      </c>
      <c r="D65" s="5">
        <v>0</v>
      </c>
      <c r="E65" s="5">
        <v>16203.654455195216</v>
      </c>
      <c r="F65" s="5">
        <v>33122.30621523819</v>
      </c>
      <c r="G65" s="5">
        <v>50860.641050185986</v>
      </c>
      <c r="H65" s="5">
        <v>68943.573397980785</v>
      </c>
      <c r="I65" s="5">
        <v>99688.875997310068</v>
      </c>
      <c r="J65" s="5">
        <v>100295.99332822308</v>
      </c>
      <c r="K65" s="5">
        <v>114177.41923993542</v>
      </c>
      <c r="L65" s="5">
        <v>125587.89325381992</v>
      </c>
      <c r="M65" s="5">
        <v>153345.20656101155</v>
      </c>
      <c r="N65" s="5">
        <v>169905.25782008897</v>
      </c>
      <c r="O65" s="5">
        <v>199846.75484707026</v>
      </c>
      <c r="P65" s="5">
        <v>220888.76560769658</v>
      </c>
      <c r="Q65" s="5">
        <v>250888.35013885744</v>
      </c>
      <c r="R65" s="5">
        <v>250888.35013887589</v>
      </c>
      <c r="S65" s="5">
        <v>269771.80685738614</v>
      </c>
      <c r="T65" s="5">
        <v>269771.80685738614</v>
      </c>
      <c r="U65" s="5">
        <v>286157.60771357518</v>
      </c>
      <c r="V65" s="5">
        <v>286157.60771363828</v>
      </c>
      <c r="W65" s="5">
        <v>286157.60771363828</v>
      </c>
    </row>
    <row r="66" spans="1:23">
      <c r="A66" s="6" t="s">
        <v>148</v>
      </c>
      <c r="B66" s="6" t="s">
        <v>121</v>
      </c>
      <c r="C66" s="5">
        <v>0</v>
      </c>
      <c r="D66" s="5">
        <v>0</v>
      </c>
      <c r="E66" s="5">
        <v>0</v>
      </c>
      <c r="F66" s="5">
        <v>0</v>
      </c>
      <c r="G66" s="5">
        <v>0</v>
      </c>
      <c r="H66" s="5">
        <v>0</v>
      </c>
      <c r="I66" s="5">
        <v>10079.283115456295</v>
      </c>
      <c r="J66" s="5">
        <v>10079.283115453738</v>
      </c>
      <c r="K66" s="5">
        <v>10079.283115453738</v>
      </c>
      <c r="L66" s="5">
        <v>10079.283115453738</v>
      </c>
      <c r="M66" s="5">
        <v>10079.283115456295</v>
      </c>
      <c r="N66" s="5">
        <v>10079.283115453738</v>
      </c>
      <c r="O66" s="5">
        <v>10079.283115453738</v>
      </c>
      <c r="P66" s="5">
        <v>10079.283115453738</v>
      </c>
      <c r="Q66" s="5">
        <v>10079.283115456295</v>
      </c>
      <c r="R66" s="5">
        <v>10079.283115453738</v>
      </c>
      <c r="S66" s="5">
        <v>10079.283115453738</v>
      </c>
      <c r="T66" s="5">
        <v>10079.283115453738</v>
      </c>
      <c r="U66" s="5">
        <v>10079.283115456295</v>
      </c>
      <c r="V66" s="5">
        <v>10079.283115453738</v>
      </c>
      <c r="W66" s="5">
        <v>10079.283115453738</v>
      </c>
    </row>
    <row r="67" spans="1:23">
      <c r="A67" s="100" t="s">
        <v>138</v>
      </c>
      <c r="B67" s="100"/>
      <c r="C67" s="17">
        <v>0</v>
      </c>
      <c r="D67" s="17">
        <v>0</v>
      </c>
      <c r="E67" s="17">
        <v>16203.654455195216</v>
      </c>
      <c r="F67" s="17">
        <v>33122.30621523819</v>
      </c>
      <c r="G67" s="17">
        <v>50860.641050185986</v>
      </c>
      <c r="H67" s="17">
        <v>68943.573397980785</v>
      </c>
      <c r="I67" s="17">
        <v>109768.15911276636</v>
      </c>
      <c r="J67" s="17">
        <v>110375.27644367682</v>
      </c>
      <c r="K67" s="17">
        <v>124256.70235538916</v>
      </c>
      <c r="L67" s="17">
        <v>135667.17636927366</v>
      </c>
      <c r="M67" s="17">
        <v>163424.48967646784</v>
      </c>
      <c r="N67" s="17">
        <v>179984.5409355427</v>
      </c>
      <c r="O67" s="17">
        <v>209926.03796252399</v>
      </c>
      <c r="P67" s="17">
        <v>239446.94687084967</v>
      </c>
      <c r="Q67" s="17">
        <v>269446.53140201292</v>
      </c>
      <c r="R67" s="17">
        <v>269446.53140202898</v>
      </c>
      <c r="S67" s="17">
        <v>288329.98812053923</v>
      </c>
      <c r="T67" s="17">
        <v>288329.98812053923</v>
      </c>
      <c r="U67" s="17">
        <v>304715.78897673066</v>
      </c>
      <c r="V67" s="17">
        <v>304715.78897679137</v>
      </c>
      <c r="W67" s="17">
        <v>304715.78897679137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471391.1504424779</v>
      </c>
      <c r="F4" s="5">
        <v>379551.1504424779</v>
      </c>
      <c r="G4" s="5">
        <v>227568.14159292035</v>
      </c>
      <c r="H4" s="5">
        <v>542912.5663716814</v>
      </c>
      <c r="I4" s="5">
        <v>0</v>
      </c>
      <c r="J4" s="5">
        <v>117035.04424778761</v>
      </c>
      <c r="K4" s="5">
        <v>0</v>
      </c>
      <c r="L4" s="5">
        <v>0</v>
      </c>
      <c r="M4" s="5">
        <v>117035.04424778761</v>
      </c>
      <c r="N4" s="5">
        <v>234070.08849557521</v>
      </c>
      <c r="O4" s="5">
        <v>0</v>
      </c>
      <c r="P4" s="5">
        <v>0</v>
      </c>
      <c r="Q4" s="5">
        <v>111345.8407079646</v>
      </c>
      <c r="R4" s="5">
        <v>0</v>
      </c>
      <c r="S4" s="5">
        <v>73146.902654867255</v>
      </c>
      <c r="T4" s="5">
        <v>0</v>
      </c>
      <c r="U4" s="5">
        <v>0</v>
      </c>
      <c r="V4" s="5">
        <v>0</v>
      </c>
      <c r="W4" s="5">
        <v>0</v>
      </c>
    </row>
    <row r="5" spans="1:23">
      <c r="A5" s="6" t="s">
        <v>77</v>
      </c>
      <c r="B5" s="6" t="s">
        <v>114</v>
      </c>
      <c r="C5" s="5">
        <v>0</v>
      </c>
      <c r="D5" s="5">
        <v>0</v>
      </c>
      <c r="E5" s="5">
        <v>0</v>
      </c>
      <c r="F5" s="5">
        <v>0</v>
      </c>
      <c r="G5" s="5">
        <v>235695.57522123895</v>
      </c>
      <c r="H5" s="5">
        <v>547789.02654867258</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0</v>
      </c>
      <c r="L10" s="5">
        <v>0</v>
      </c>
      <c r="M10" s="5">
        <v>0</v>
      </c>
      <c r="N10" s="5">
        <v>0</v>
      </c>
      <c r="O10" s="5">
        <v>933.78152092300888</v>
      </c>
      <c r="P10" s="5">
        <v>0</v>
      </c>
      <c r="Q10" s="5">
        <v>0</v>
      </c>
      <c r="R10" s="5">
        <v>0</v>
      </c>
      <c r="S10" s="5">
        <v>0</v>
      </c>
      <c r="T10" s="5">
        <v>0</v>
      </c>
      <c r="U10" s="5">
        <v>0</v>
      </c>
      <c r="V10" s="5">
        <v>0</v>
      </c>
      <c r="W10" s="5">
        <v>0</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138</v>
      </c>
      <c r="B12" s="100"/>
      <c r="C12" s="17">
        <v>0</v>
      </c>
      <c r="D12" s="17">
        <v>112971.32743362832</v>
      </c>
      <c r="E12" s="17">
        <v>495163.89380530978</v>
      </c>
      <c r="F12" s="17">
        <v>379551.1504424779</v>
      </c>
      <c r="G12" s="17">
        <v>463263.7168141593</v>
      </c>
      <c r="H12" s="17">
        <v>1090701.5929203541</v>
      </c>
      <c r="I12" s="17">
        <v>0</v>
      </c>
      <c r="J12" s="17">
        <v>167882.30088495574</v>
      </c>
      <c r="K12" s="17">
        <v>0</v>
      </c>
      <c r="L12" s="17">
        <v>17486.681415929204</v>
      </c>
      <c r="M12" s="17">
        <v>117035.04424778761</v>
      </c>
      <c r="N12" s="17">
        <v>244783.36672383503</v>
      </c>
      <c r="O12" s="17">
        <v>22054.949662973097</v>
      </c>
      <c r="P12" s="17">
        <v>5348.8672566371679</v>
      </c>
      <c r="Q12" s="17">
        <v>222945.66371681416</v>
      </c>
      <c r="R12" s="17">
        <v>0</v>
      </c>
      <c r="S12" s="17">
        <v>152448.46198188636</v>
      </c>
      <c r="T12" s="17">
        <v>0</v>
      </c>
      <c r="U12" s="17">
        <v>105089.74867256638</v>
      </c>
      <c r="V12" s="17">
        <v>5486.0176991150447</v>
      </c>
      <c r="W12" s="17">
        <v>0</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334037.52212389378</v>
      </c>
      <c r="G15" s="5">
        <v>0</v>
      </c>
      <c r="H15" s="5">
        <v>429128.49557522126</v>
      </c>
      <c r="I15" s="5">
        <v>0</v>
      </c>
      <c r="J15" s="5">
        <v>117035.04424778761</v>
      </c>
      <c r="K15" s="5">
        <v>0</v>
      </c>
      <c r="L15" s="5">
        <v>0</v>
      </c>
      <c r="M15" s="5">
        <v>117035.04424778761</v>
      </c>
      <c r="N15" s="5">
        <v>234070.08849557521</v>
      </c>
      <c r="O15" s="5">
        <v>0</v>
      </c>
      <c r="P15" s="5">
        <v>0</v>
      </c>
      <c r="Q15" s="5">
        <v>111345.8407079646</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0</v>
      </c>
      <c r="D23" s="17">
        <v>81274.336283185839</v>
      </c>
      <c r="E23" s="17">
        <v>243823.00884955752</v>
      </c>
      <c r="F23" s="17">
        <v>334037.52212389378</v>
      </c>
      <c r="G23" s="17">
        <v>0</v>
      </c>
      <c r="H23" s="17">
        <v>429128.49557522126</v>
      </c>
      <c r="I23" s="17">
        <v>0</v>
      </c>
      <c r="J23" s="17">
        <v>117035.04424778761</v>
      </c>
      <c r="K23" s="17">
        <v>0</v>
      </c>
      <c r="L23" s="17">
        <v>0</v>
      </c>
      <c r="M23" s="17">
        <v>117035.04424778761</v>
      </c>
      <c r="N23" s="17">
        <v>234070.08849557521</v>
      </c>
      <c r="O23" s="17">
        <v>0</v>
      </c>
      <c r="P23" s="17">
        <v>0</v>
      </c>
      <c r="Q23" s="17">
        <v>113631.6814159292</v>
      </c>
      <c r="R23" s="17">
        <v>0</v>
      </c>
      <c r="S23" s="17">
        <v>0</v>
      </c>
      <c r="T23" s="17">
        <v>0</v>
      </c>
      <c r="U23" s="17">
        <v>0</v>
      </c>
      <c r="V23" s="17">
        <v>0</v>
      </c>
      <c r="W23" s="17">
        <v>0</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227568.14159292035</v>
      </c>
      <c r="F26" s="5">
        <v>45513.628318584073</v>
      </c>
      <c r="G26" s="5">
        <v>227568.14159292035</v>
      </c>
      <c r="H26" s="5">
        <v>113784.07079646018</v>
      </c>
      <c r="I26" s="5">
        <v>0</v>
      </c>
      <c r="J26" s="5">
        <v>0</v>
      </c>
      <c r="K26" s="5">
        <v>0</v>
      </c>
      <c r="L26" s="5">
        <v>0</v>
      </c>
      <c r="M26" s="5">
        <v>0</v>
      </c>
      <c r="N26" s="5">
        <v>0</v>
      </c>
      <c r="O26" s="5">
        <v>0</v>
      </c>
      <c r="P26" s="5">
        <v>0</v>
      </c>
      <c r="Q26" s="5">
        <v>0</v>
      </c>
      <c r="R26" s="5">
        <v>0</v>
      </c>
      <c r="S26" s="5">
        <v>73146.902654867255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0</v>
      </c>
      <c r="D34" s="17">
        <v>0</v>
      </c>
      <c r="E34" s="17">
        <v>227568.14159292035</v>
      </c>
      <c r="F34" s="17">
        <v>45513.628318584073</v>
      </c>
      <c r="G34" s="17">
        <v>227568.14159292035</v>
      </c>
      <c r="H34" s="17">
        <v>113784.07079646018</v>
      </c>
      <c r="I34" s="17">
        <v>0</v>
      </c>
      <c r="J34" s="17">
        <v>50847.256637168139</v>
      </c>
      <c r="K34" s="17">
        <v>0</v>
      </c>
      <c r="L34" s="17">
        <v>0</v>
      </c>
      <c r="M34" s="17">
        <v>0</v>
      </c>
      <c r="N34" s="17">
        <v>0</v>
      </c>
      <c r="O34" s="17">
        <v>13349.309734970442</v>
      </c>
      <c r="P34" s="17">
        <v>5348.8672566371679</v>
      </c>
      <c r="Q34" s="17">
        <v>0</v>
      </c>
      <c r="R34" s="17">
        <v>0</v>
      </c>
      <c r="S34" s="17">
        <v>82583.010655773454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235695.57522123895</v>
      </c>
      <c r="H38" s="5">
        <v>547789.02654867258</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235695.57522123895</v>
      </c>
      <c r="H45" s="17">
        <v>547789.02654867258</v>
      </c>
      <c r="I45" s="17">
        <v>0</v>
      </c>
      <c r="J45" s="17">
        <v>0</v>
      </c>
      <c r="K45" s="17">
        <v>0</v>
      </c>
      <c r="L45" s="17">
        <v>0</v>
      </c>
      <c r="M45" s="17">
        <v>0</v>
      </c>
      <c r="N45" s="17">
        <v>0</v>
      </c>
      <c r="O45" s="17">
        <v>8345.2330251902658</v>
      </c>
      <c r="P45" s="17">
        <v>0</v>
      </c>
      <c r="Q45" s="17">
        <v>0</v>
      </c>
      <c r="R45" s="17">
        <v>0</v>
      </c>
      <c r="S45" s="17">
        <v>0</v>
      </c>
      <c r="T45" s="17">
        <v>0</v>
      </c>
      <c r="U45" s="17">
        <v>86150.796460176993</v>
      </c>
      <c r="V45" s="17">
        <v>0</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360.40690281238938</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0</v>
      </c>
      <c r="L56" s="17">
        <v>17486.681415929204</v>
      </c>
      <c r="M56" s="17">
        <v>0</v>
      </c>
      <c r="N56" s="17">
        <v>10713.278228259822</v>
      </c>
      <c r="O56" s="17">
        <v>360.40690281238938</v>
      </c>
      <c r="P56" s="17">
        <v>0</v>
      </c>
      <c r="Q56" s="17">
        <v>109313.98230088495</v>
      </c>
      <c r="R56" s="17">
        <v>0</v>
      </c>
      <c r="S56" s="17">
        <v>69865.451326112932</v>
      </c>
      <c r="T56" s="17">
        <v>0</v>
      </c>
      <c r="U56" s="17">
        <v>0</v>
      </c>
      <c r="V56" s="17">
        <v>0</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406371.68141592923</v>
      </c>
      <c r="F4" s="5">
        <v>91027.256637168146</v>
      </c>
      <c r="G4" s="5">
        <v>442132.38938053098</v>
      </c>
      <c r="H4" s="5">
        <v>73146.902654867255</v>
      </c>
      <c r="I4" s="5">
        <v>0</v>
      </c>
      <c r="J4" s="5">
        <v>113784.07079646018</v>
      </c>
      <c r="K4" s="5">
        <v>0</v>
      </c>
      <c r="L4" s="5">
        <v>185305.48672566371</v>
      </c>
      <c r="M4" s="5">
        <v>331599.29203539825</v>
      </c>
      <c r="N4" s="5">
        <v>354356.10619469028</v>
      </c>
      <c r="O4" s="5">
        <v>0</v>
      </c>
      <c r="P4" s="5">
        <v>0</v>
      </c>
      <c r="Q4" s="5">
        <v>581924.24778761063</v>
      </c>
      <c r="R4" s="5">
        <v>0</v>
      </c>
      <c r="S4" s="5">
        <v>0</v>
      </c>
      <c r="T4" s="5">
        <v>0</v>
      </c>
      <c r="U4" s="5">
        <v>0</v>
      </c>
      <c r="V4" s="5">
        <v>0</v>
      </c>
      <c r="W4" s="5">
        <v>120936.21238938053</v>
      </c>
    </row>
    <row r="5" spans="1:23">
      <c r="A5" s="6" t="s">
        <v>77</v>
      </c>
      <c r="B5" s="6" t="s">
        <v>114</v>
      </c>
      <c r="C5" s="5">
        <v>0</v>
      </c>
      <c r="D5" s="5">
        <v>0</v>
      </c>
      <c r="E5" s="5">
        <v>0</v>
      </c>
      <c r="F5" s="5">
        <v>0</v>
      </c>
      <c r="G5" s="5">
        <v>113784.07079646018</v>
      </c>
      <c r="H5" s="5">
        <v>177178.05309734514</v>
      </c>
      <c r="I5" s="5">
        <v>182054.51327433629</v>
      </c>
      <c r="J5" s="5">
        <v>60955.75221238938</v>
      </c>
      <c r="K5" s="5">
        <v>60955.75221238938</v>
      </c>
      <c r="L5" s="5">
        <v>0</v>
      </c>
      <c r="M5" s="5">
        <v>0</v>
      </c>
      <c r="N5" s="5">
        <v>0</v>
      </c>
      <c r="O5" s="5">
        <v>0</v>
      </c>
      <c r="P5" s="5">
        <v>0</v>
      </c>
      <c r="Q5" s="5">
        <v>0</v>
      </c>
      <c r="R5" s="5">
        <v>188556.46017699112</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138</v>
      </c>
      <c r="B12" s="100"/>
      <c r="C12" s="17">
        <v>0</v>
      </c>
      <c r="D12" s="17">
        <v>112971.32743362832</v>
      </c>
      <c r="E12" s="17">
        <v>430144.42477876111</v>
      </c>
      <c r="F12" s="17">
        <v>91027.256637168146</v>
      </c>
      <c r="G12" s="17">
        <v>555916.46017699118</v>
      </c>
      <c r="H12" s="17">
        <v>250324.95575221238</v>
      </c>
      <c r="I12" s="17">
        <v>182054.51327433629</v>
      </c>
      <c r="J12" s="17">
        <v>225587.07964601769</v>
      </c>
      <c r="K12" s="17">
        <v>61946.871195123451</v>
      </c>
      <c r="L12" s="17">
        <v>203294.55352127078</v>
      </c>
      <c r="M12" s="17">
        <v>331599.29203539825</v>
      </c>
      <c r="N12" s="17">
        <v>365069.3844229501</v>
      </c>
      <c r="O12" s="17">
        <v>24164.968257620174</v>
      </c>
      <c r="P12" s="17">
        <v>5348.8672566371679</v>
      </c>
      <c r="Q12" s="17">
        <v>697826.01864548447</v>
      </c>
      <c r="R12" s="17">
        <v>191847.08441388121</v>
      </c>
      <c r="S12" s="17">
        <v>87117.802121103101</v>
      </c>
      <c r="T12" s="17">
        <v>9934.1248120651326</v>
      </c>
      <c r="U12" s="17">
        <v>110754.6898994993</v>
      </c>
      <c r="V12" s="17">
        <v>12997.771267429027</v>
      </c>
      <c r="W12" s="17">
        <v>121463.71703804229</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360858.05309734511</v>
      </c>
      <c r="F15" s="5">
        <v>0</v>
      </c>
      <c r="G15" s="5">
        <v>214564.24778761063</v>
      </c>
      <c r="H15" s="5">
        <v>0</v>
      </c>
      <c r="I15" s="5">
        <v>0</v>
      </c>
      <c r="J15" s="5">
        <v>0</v>
      </c>
      <c r="K15" s="5">
        <v>0</v>
      </c>
      <c r="L15" s="5">
        <v>117035.04424778761</v>
      </c>
      <c r="M15" s="5">
        <v>331599.29203539825</v>
      </c>
      <c r="N15" s="5">
        <v>117035.04424778761</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138</v>
      </c>
      <c r="B23" s="100"/>
      <c r="C23" s="17">
        <v>0</v>
      </c>
      <c r="D23" s="17">
        <v>81274.336283185839</v>
      </c>
      <c r="E23" s="17">
        <v>360858.05309734511</v>
      </c>
      <c r="F23" s="17">
        <v>0</v>
      </c>
      <c r="G23" s="17">
        <v>214564.24778761063</v>
      </c>
      <c r="H23" s="17">
        <v>0</v>
      </c>
      <c r="I23" s="17">
        <v>0</v>
      </c>
      <c r="J23" s="17">
        <v>0</v>
      </c>
      <c r="K23" s="17">
        <v>0</v>
      </c>
      <c r="L23" s="17">
        <v>117035.04424778761</v>
      </c>
      <c r="M23" s="17">
        <v>331599.29203539825</v>
      </c>
      <c r="N23" s="17">
        <v>117035.04424778761</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45513.628318584073</v>
      </c>
      <c r="F26" s="5">
        <v>91027.256637168146</v>
      </c>
      <c r="G26" s="5">
        <v>227568.14159292035</v>
      </c>
      <c r="H26" s="5">
        <v>73146.902654867255</v>
      </c>
      <c r="I26" s="5">
        <v>0</v>
      </c>
      <c r="J26" s="5">
        <v>113784.07079646018</v>
      </c>
      <c r="K26" s="5">
        <v>0</v>
      </c>
      <c r="L26" s="5">
        <v>68270.442477876117</v>
      </c>
      <c r="M26" s="5">
        <v>0</v>
      </c>
      <c r="N26" s="5">
        <v>237321.06194690266</v>
      </c>
      <c r="O26" s="5">
        <v>0</v>
      </c>
      <c r="P26" s="5">
        <v>0</v>
      </c>
      <c r="Q26" s="5">
        <v>136540.88495575223</v>
      </c>
      <c r="R26" s="5">
        <v>0</v>
      </c>
      <c r="S26" s="5">
        <v>0</v>
      </c>
      <c r="T26" s="5">
        <v>0</v>
      </c>
      <c r="U26" s="5">
        <v>0</v>
      </c>
      <c r="V26" s="5">
        <v>0</v>
      </c>
      <c r="W26" s="5">
        <v>120936.21238938053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138</v>
      </c>
      <c r="B34" s="100"/>
      <c r="C34" s="17">
        <v>0</v>
      </c>
      <c r="D34" s="17">
        <v>0</v>
      </c>
      <c r="E34" s="17">
        <v>45513.628318584073</v>
      </c>
      <c r="F34" s="17">
        <v>91027.256637168146</v>
      </c>
      <c r="G34" s="17">
        <v>227568.14159292035</v>
      </c>
      <c r="H34" s="17">
        <v>73146.902654867255</v>
      </c>
      <c r="I34" s="17">
        <v>0</v>
      </c>
      <c r="J34" s="17">
        <v>164631.32743362832</v>
      </c>
      <c r="K34" s="17">
        <v>0</v>
      </c>
      <c r="L34" s="17">
        <v>68270.442477876117</v>
      </c>
      <c r="M34" s="17">
        <v>0</v>
      </c>
      <c r="N34" s="17">
        <v>237321.06194690266</v>
      </c>
      <c r="O34" s="17">
        <v>13349.309734970442</v>
      </c>
      <c r="P34" s="17">
        <v>5348.8672566371679</v>
      </c>
      <c r="Q34" s="17">
        <v>139183.86890970977</v>
      </c>
      <c r="R34" s="17">
        <v>0</v>
      </c>
      <c r="S34" s="17">
        <v>10528.250130640708</v>
      </c>
      <c r="T34" s="17">
        <v>0</v>
      </c>
      <c r="U34" s="17">
        <v>18938.95221238938</v>
      </c>
      <c r="V34" s="17">
        <v>0</v>
      </c>
      <c r="W34" s="17">
        <v>120936.21238938053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113784.07079646018</v>
      </c>
      <c r="H38" s="5">
        <v>177178.05309734514</v>
      </c>
      <c r="I38" s="5">
        <v>182054.51327433629</v>
      </c>
      <c r="J38" s="5">
        <v>60955.75221238938</v>
      </c>
      <c r="K38" s="5">
        <v>60955.75221238938</v>
      </c>
      <c r="L38" s="5">
        <v>0</v>
      </c>
      <c r="M38" s="5">
        <v>0</v>
      </c>
      <c r="N38" s="5">
        <v>0</v>
      </c>
      <c r="O38" s="5">
        <v>0</v>
      </c>
      <c r="P38" s="5">
        <v>0</v>
      </c>
      <c r="Q38" s="5">
        <v>0</v>
      </c>
      <c r="R38" s="5">
        <v>188556.46017699112</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113784.07079646018</v>
      </c>
      <c r="H45" s="17">
        <v>177178.05309734514</v>
      </c>
      <c r="I45" s="17">
        <v>182054.51327433629</v>
      </c>
      <c r="J45" s="17">
        <v>60955.75221238938</v>
      </c>
      <c r="K45" s="17">
        <v>60955.75221238938</v>
      </c>
      <c r="L45" s="17">
        <v>0</v>
      </c>
      <c r="M45" s="17">
        <v>0</v>
      </c>
      <c r="N45" s="17">
        <v>0</v>
      </c>
      <c r="O45" s="17">
        <v>8345.2330251902658</v>
      </c>
      <c r="P45" s="17">
        <v>0</v>
      </c>
      <c r="Q45" s="17">
        <v>0</v>
      </c>
      <c r="R45" s="17">
        <v>188556.46017699112</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19018.809746831263</v>
      </c>
      <c r="G4" s="5">
        <v>0</v>
      </c>
      <c r="H4" s="5">
        <v>21776.696682065853</v>
      </c>
      <c r="I4" s="5">
        <v>0</v>
      </c>
      <c r="J4" s="5">
        <v>27054.244908775396</v>
      </c>
      <c r="K4" s="5">
        <v>30312.457899773413</v>
      </c>
      <c r="L4" s="5">
        <v>0</v>
      </c>
      <c r="M4" s="5">
        <v>42444.50074479972</v>
      </c>
      <c r="N4" s="5">
        <v>52921.773352919401</v>
      </c>
      <c r="O4" s="5">
        <v>32676.128370879</v>
      </c>
      <c r="P4" s="5">
        <v>38356.627569575605</v>
      </c>
      <c r="Q4" s="5">
        <v>0</v>
      </c>
      <c r="R4" s="5">
        <v>49010.873813273996</v>
      </c>
      <c r="S4" s="5">
        <v>0</v>
      </c>
      <c r="T4" s="5">
        <v>54180.079639051495</v>
      </c>
      <c r="U4" s="5">
        <v>90568.711153068187</v>
      </c>
      <c r="V4" s="5">
        <v>24578.0635120632</v>
      </c>
      <c r="W4" s="5">
        <v>48642.457809686406</v>
      </c>
    </row>
    <row r="5" spans="1:23">
      <c r="A5" s="6" t="s">
        <v>145</v>
      </c>
      <c r="B5" s="6" t="s">
        <v>254</v>
      </c>
      <c r="C5" s="5">
        <v>0</v>
      </c>
      <c r="D5" s="5">
        <v>0</v>
      </c>
      <c r="E5" s="5">
        <v>0</v>
      </c>
      <c r="F5" s="5">
        <v>0</v>
      </c>
      <c r="G5" s="5">
        <v>0</v>
      </c>
      <c r="H5" s="5">
        <v>0</v>
      </c>
      <c r="I5" s="5">
        <v>25084.181834838</v>
      </c>
      <c r="J5" s="5">
        <v>0</v>
      </c>
      <c r="K5" s="5">
        <v>0</v>
      </c>
      <c r="L5" s="5">
        <v>0</v>
      </c>
      <c r="M5" s="5">
        <v>0</v>
      </c>
      <c r="N5" s="5">
        <v>0</v>
      </c>
      <c r="O5" s="5">
        <v>0</v>
      </c>
      <c r="P5" s="5">
        <v>0</v>
      </c>
      <c r="Q5" s="5">
        <v>0</v>
      </c>
      <c r="R5" s="5">
        <v>0</v>
      </c>
      <c r="S5" s="5">
        <v>0</v>
      </c>
      <c r="T5" s="5">
        <v>0</v>
      </c>
      <c r="U5" s="5">
        <v>0</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19018.809746831263</v>
      </c>
      <c r="G9" s="17">
        <v>0</v>
      </c>
      <c r="H9" s="17">
        <v>21776.696682065853</v>
      </c>
      <c r="I9" s="17">
        <v>25084.181834838</v>
      </c>
      <c r="J9" s="17">
        <v>27054.244908775396</v>
      </c>
      <c r="K9" s="17">
        <v>30312.457899773413</v>
      </c>
      <c r="L9" s="17">
        <v>0</v>
      </c>
      <c r="M9" s="17">
        <v>42444.50074479972</v>
      </c>
      <c r="N9" s="17">
        <v>52921.773352919401</v>
      </c>
      <c r="O9" s="17">
        <v>32676.128370879</v>
      </c>
      <c r="P9" s="17">
        <v>38356.627569575605</v>
      </c>
      <c r="Q9" s="17">
        <v>0</v>
      </c>
      <c r="R9" s="17">
        <v>49010.873813273996</v>
      </c>
      <c r="S9" s="17">
        <v>0</v>
      </c>
      <c r="T9" s="17">
        <v>54180.079639051495</v>
      </c>
      <c r="U9" s="17">
        <v>90568.711153068187</v>
      </c>
      <c r="V9" s="17">
        <v>24578.0635120632</v>
      </c>
      <c r="W9" s="17">
        <v>48642.457809686406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14326.1508625683</v>
      </c>
      <c r="F4" s="5">
        <v>27134.451397362154</v>
      </c>
      <c r="G4" s="5">
        <v>0</v>
      </c>
      <c r="H4" s="5">
        <v>0</v>
      </c>
      <c r="I4" s="5">
        <v>0</v>
      </c>
      <c r="J4" s="5">
        <v>0</v>
      </c>
      <c r="K4" s="5">
        <v>0</v>
      </c>
      <c r="L4" s="5">
        <v>0</v>
      </c>
      <c r="M4" s="5">
        <v>0</v>
      </c>
      <c r="N4" s="5">
        <v>0</v>
      </c>
      <c r="O4" s="5">
        <v>32676.128370879</v>
      </c>
      <c r="P4" s="5">
        <v>0</v>
      </c>
      <c r="Q4" s="5">
        <v>0</v>
      </c>
      <c r="R4" s="5">
        <v>0</v>
      </c>
      <c r="S4" s="5">
        <v>0</v>
      </c>
      <c r="T4" s="5">
        <v>0</v>
      </c>
      <c r="U4" s="5">
        <v>0</v>
      </c>
      <c r="V4" s="5">
        <v>0</v>
      </c>
      <c r="W4" s="5">
        <v>0</v>
      </c>
    </row>
    <row r="5" spans="1:23">
      <c r="A5" s="6" t="s">
        <v>145</v>
      </c>
      <c r="B5" s="6" t="s">
        <v>254</v>
      </c>
      <c r="C5" s="5">
        <v>0</v>
      </c>
      <c r="D5" s="5">
        <v>0</v>
      </c>
      <c r="E5" s="5">
        <v>0</v>
      </c>
      <c r="F5" s="5">
        <v>577.13478315018006</v>
      </c>
      <c r="G5" s="5">
        <v>0</v>
      </c>
      <c r="H5" s="5">
        <v>0</v>
      </c>
      <c r="I5" s="5">
        <v>0</v>
      </c>
      <c r="J5" s="5">
        <v>5296.7125092852002</v>
      </c>
      <c r="K5" s="5">
        <v>3210.0451430468152</v>
      </c>
      <c r="L5" s="5">
        <v>0</v>
      </c>
      <c r="M5" s="5">
        <v>0</v>
      </c>
      <c r="N5" s="5">
        <v>0</v>
      </c>
      <c r="O5" s="5">
        <v>8533.5820835008799</v>
      </c>
      <c r="P5" s="5">
        <v>0</v>
      </c>
      <c r="Q5" s="5">
        <v>0</v>
      </c>
      <c r="R5" s="5">
        <v>0</v>
      </c>
      <c r="S5" s="5">
        <v>0</v>
      </c>
      <c r="T5" s="5">
        <v>0</v>
      </c>
      <c r="U5" s="5">
        <v>0</v>
      </c>
      <c r="V5" s="5">
        <v>0</v>
      </c>
      <c r="W5" s="5">
        <v>0</v>
      </c>
    </row>
    <row r="6" spans="1:23">
      <c r="A6" s="6" t="s">
        <v>146</v>
      </c>
      <c r="B6" s="6" t="s">
        <v>254</v>
      </c>
      <c r="C6" s="5">
        <v>0</v>
      </c>
      <c r="D6" s="5">
        <v>0</v>
      </c>
      <c r="E6" s="5">
        <v>0</v>
      </c>
      <c r="F6" s="5">
        <v>0</v>
      </c>
      <c r="G6" s="5">
        <v>0</v>
      </c>
      <c r="H6" s="5">
        <v>0</v>
      </c>
      <c r="I6" s="5">
        <v>0</v>
      </c>
      <c r="J6" s="5">
        <v>20757.856676471249</v>
      </c>
      <c r="K6" s="5">
        <v>0</v>
      </c>
      <c r="L6" s="5">
        <v>0</v>
      </c>
      <c r="M6" s="5">
        <v>0</v>
      </c>
      <c r="N6" s="5">
        <v>0</v>
      </c>
      <c r="O6" s="5">
        <v>0</v>
      </c>
      <c r="P6" s="5">
        <v>0</v>
      </c>
      <c r="Q6" s="5">
        <v>11391.344520897961</v>
      </c>
      <c r="R6" s="5">
        <v>0</v>
      </c>
      <c r="S6" s="5">
        <v>44423.070500763737</v>
      </c>
      <c r="T6" s="5">
        <v>0</v>
      </c>
      <c r="U6" s="5">
        <v>0</v>
      </c>
      <c r="V6" s="5">
        <v>13897.816096884251</v>
      </c>
      <c r="W6" s="5">
        <v>0</v>
      </c>
    </row>
    <row r="7" spans="1:23">
      <c r="A7" s="6" t="s">
        <v>147</v>
      </c>
      <c r="B7" s="6" t="s">
        <v>254</v>
      </c>
      <c r="C7" s="5">
        <v>0</v>
      </c>
      <c r="D7" s="5">
        <v>0</v>
      </c>
      <c r="E7" s="5">
        <v>0</v>
      </c>
      <c r="F7" s="5">
        <v>0</v>
      </c>
      <c r="G7" s="5">
        <v>0</v>
      </c>
      <c r="H7" s="5">
        <v>0</v>
      </c>
      <c r="I7" s="5">
        <v>0</v>
      </c>
      <c r="J7" s="5">
        <v>6380.69566234795</v>
      </c>
      <c r="K7" s="5">
        <v>0</v>
      </c>
      <c r="L7" s="5">
        <v>0</v>
      </c>
      <c r="M7" s="5">
        <v>0</v>
      </c>
      <c r="N7" s="5">
        <v>0</v>
      </c>
      <c r="O7" s="5">
        <v>0</v>
      </c>
      <c r="P7" s="5">
        <v>0</v>
      </c>
      <c r="Q7" s="5">
        <v>0</v>
      </c>
      <c r="R7" s="5">
        <v>0</v>
      </c>
      <c r="S7" s="5">
        <v>17628.500631929011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14326.1508625683</v>
      </c>
      <c r="F9" s="17">
        <v>27711.586180512335</v>
      </c>
      <c r="G9" s="17">
        <v>0</v>
      </c>
      <c r="H9" s="17">
        <v>0</v>
      </c>
      <c r="I9" s="17">
        <v>0</v>
      </c>
      <c r="J9" s="17">
        <v>32435.264848104398</v>
      </c>
      <c r="K9" s="17">
        <v>3210.0451430468152</v>
      </c>
      <c r="L9" s="17">
        <v>0</v>
      </c>
      <c r="M9" s="17">
        <v>0</v>
      </c>
      <c r="N9" s="17">
        <v>0</v>
      </c>
      <c r="O9" s="17">
        <v>41209.710454379878</v>
      </c>
      <c r="P9" s="17">
        <v>0</v>
      </c>
      <c r="Q9" s="17">
        <v>11391.344520897961</v>
      </c>
      <c r="R9" s="17">
        <v>0</v>
      </c>
      <c r="S9" s="17">
        <v>62051.571132692749</v>
      </c>
      <c r="T9" s="17">
        <v>0</v>
      </c>
      <c r="U9" s="17">
        <v>0</v>
      </c>
      <c r="V9" s="17">
        <v>13897.816096884251</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29623.014532718687</v>
      </c>
      <c r="M4" s="5">
        <v>105154.5756612688</v>
      </c>
      <c r="N4" s="5">
        <v>128345.64278508049</v>
      </c>
      <c r="O4" s="5">
        <v>153752.54307060069</v>
      </c>
      <c r="P4" s="5">
        <v>153752.54307060069</v>
      </c>
      <c r="Q4" s="5">
        <v>219198.64942851616</v>
      </c>
      <c r="R4" s="5">
        <v>219198.64942850376</v>
      </c>
      <c r="S4" s="5">
        <v>269302.35545168672</v>
      </c>
      <c r="T4" s="5">
        <v>269302.35545168672</v>
      </c>
      <c r="U4" s="5">
        <v>269302.35545172024</v>
      </c>
      <c r="V4" s="5">
        <v>300250.30238867691</v>
      </c>
      <c r="W4" s="5">
        <v>300250.30238867691</v>
      </c>
    </row>
    <row r="5" spans="1:23">
      <c r="A5" s="6" t="s">
        <v>145</v>
      </c>
      <c r="B5" s="6" t="s">
        <v>234</v>
      </c>
      <c r="C5" s="5">
        <v>0</v>
      </c>
      <c r="D5" s="5">
        <v>0</v>
      </c>
      <c r="E5" s="5">
        <v>0</v>
      </c>
      <c r="F5" s="5">
        <v>0</v>
      </c>
      <c r="G5" s="5">
        <v>0</v>
      </c>
      <c r="H5" s="5">
        <v>0</v>
      </c>
      <c r="I5" s="5">
        <v>0</v>
      </c>
      <c r="J5" s="5">
        <v>7137.0375885098174</v>
      </c>
      <c r="K5" s="5">
        <v>7137.0375885098174</v>
      </c>
      <c r="L5" s="5">
        <v>43985.417284791154</v>
      </c>
      <c r="M5" s="5">
        <v>51492.275301476744</v>
      </c>
      <c r="N5" s="5">
        <v>95539.094392395622</v>
      </c>
      <c r="O5" s="5">
        <v>115061.14395336648</v>
      </c>
      <c r="P5" s="5">
        <v>119031.24868649775</v>
      </c>
      <c r="Q5" s="5">
        <v>265397.3439861752</v>
      </c>
      <c r="R5" s="5">
        <v>268298.02145536261</v>
      </c>
      <c r="S5" s="5">
        <v>320559.9398534465</v>
      </c>
      <c r="T5" s="5">
        <v>324802.67736833461</v>
      </c>
      <c r="U5" s="5">
        <v>324802.67736836598</v>
      </c>
      <c r="V5" s="5">
        <v>336133.49157519219</v>
      </c>
      <c r="W5" s="5">
        <v>337491.92297923105</v>
      </c>
    </row>
    <row r="6" spans="1:23">
      <c r="A6" s="6" t="s">
        <v>146</v>
      </c>
      <c r="B6" s="6" t="s">
        <v>234</v>
      </c>
      <c r="C6" s="5">
        <v>0</v>
      </c>
      <c r="D6" s="5">
        <v>0</v>
      </c>
      <c r="E6" s="5">
        <v>0</v>
      </c>
      <c r="F6" s="5">
        <v>0</v>
      </c>
      <c r="G6" s="5">
        <v>0</v>
      </c>
      <c r="H6" s="5">
        <v>0</v>
      </c>
      <c r="I6" s="5">
        <v>4113.2499999990159</v>
      </c>
      <c r="J6" s="5">
        <v>9819.5072046952264</v>
      </c>
      <c r="K6" s="5">
        <v>11476.664500153838</v>
      </c>
      <c r="L6" s="5">
        <v>15499.052206027029</v>
      </c>
      <c r="M6" s="5">
        <v>15499.052206025417</v>
      </c>
      <c r="N6" s="5">
        <v>34043.792633711644</v>
      </c>
      <c r="O6" s="5">
        <v>43766.632873250419</v>
      </c>
      <c r="P6" s="5">
        <v>43766.632873250419</v>
      </c>
      <c r="Q6" s="5">
        <v>36104.354246954426</v>
      </c>
      <c r="R6" s="5">
        <v>36104.354246949959</v>
      </c>
      <c r="S6" s="5">
        <v>40247.95454386936</v>
      </c>
      <c r="T6" s="5">
        <v>40247.95454386936</v>
      </c>
      <c r="U6" s="5">
        <v>50228.644274417849</v>
      </c>
      <c r="V6" s="5">
        <v>56078.714368366687</v>
      </c>
      <c r="W6" s="5">
        <v>56078.714368366687</v>
      </c>
    </row>
    <row r="7" spans="1:23">
      <c r="A7" s="6" t="s">
        <v>147</v>
      </c>
      <c r="B7" s="6" t="s">
        <v>234</v>
      </c>
      <c r="C7" s="5">
        <v>0</v>
      </c>
      <c r="D7" s="5">
        <v>0</v>
      </c>
      <c r="E7" s="5">
        <v>0</v>
      </c>
      <c r="F7" s="5">
        <v>0</v>
      </c>
      <c r="G7" s="5">
        <v>0</v>
      </c>
      <c r="H7" s="5">
        <v>0</v>
      </c>
      <c r="I7" s="5">
        <v>0</v>
      </c>
      <c r="J7" s="5">
        <v>4.1102000000005091E-7</v>
      </c>
      <c r="K7" s="5">
        <v>4.1102000000005091E-7</v>
      </c>
      <c r="L7" s="5">
        <v>5556.8789453212703</v>
      </c>
      <c r="M7" s="5">
        <v>9745.1332269701652</v>
      </c>
      <c r="N7" s="5">
        <v>9745.1332269694867</v>
      </c>
      <c r="O7" s="5">
        <v>9745.1332269694867</v>
      </c>
      <c r="P7" s="5">
        <v>9745.1332269694867</v>
      </c>
      <c r="Q7" s="5">
        <v>28920.635490503115</v>
      </c>
      <c r="R7" s="5">
        <v>28920.635490502704</v>
      </c>
      <c r="S7" s="5">
        <v>45556.144672588445</v>
      </c>
      <c r="T7" s="5">
        <v>45556.144672588445</v>
      </c>
      <c r="U7" s="5">
        <v>50580.77253897192</v>
      </c>
      <c r="V7" s="5">
        <v>58599.621632256603</v>
      </c>
      <c r="W7" s="5">
        <v>58599.621632256603</v>
      </c>
    </row>
    <row r="8" spans="1:23">
      <c r="A8" s="6" t="s">
        <v>148</v>
      </c>
      <c r="B8" s="6" t="s">
        <v>234</v>
      </c>
      <c r="C8" s="5">
        <v>0</v>
      </c>
      <c r="D8" s="5">
        <v>0</v>
      </c>
      <c r="E8" s="5">
        <v>0</v>
      </c>
      <c r="F8" s="5">
        <v>0</v>
      </c>
      <c r="G8" s="5">
        <v>0</v>
      </c>
      <c r="H8" s="5">
        <v>778.08795000847499</v>
      </c>
      <c r="I8" s="5">
        <v>5487.3784693318994</v>
      </c>
      <c r="J8" s="5">
        <v>5581.8641203477027</v>
      </c>
      <c r="K8" s="5">
        <v>7753.4829943460863</v>
      </c>
      <c r="L8" s="5">
        <v>9555.2283021550174</v>
      </c>
      <c r="M8" s="5">
        <v>10429.906632654734</v>
      </c>
      <c r="N8" s="5">
        <v>13085.76684636244</v>
      </c>
      <c r="O8" s="5">
        <v>16393.468973310246</v>
      </c>
      <c r="P8" s="5">
        <v>18047.035598017796</v>
      </c>
      <c r="Q8" s="5">
        <v>22949.747866730264</v>
      </c>
      <c r="R8" s="5">
        <v>12409.487866728632</v>
      </c>
      <c r="S8" s="5">
        <v>15524.03768886302</v>
      </c>
      <c r="T8" s="5">
        <v>15524.03768886302</v>
      </c>
      <c r="U8" s="5">
        <v>18263.017098233518</v>
      </c>
      <c r="V8" s="5">
        <v>18263.017098230357</v>
      </c>
      <c r="W8" s="5">
        <v>18263.017098230357</v>
      </c>
    </row>
    <row r="9" spans="1:23">
      <c r="A9" s="15" t="s">
        <v>77</v>
      </c>
      <c r="B9" s="15" t="s">
        <v>138</v>
      </c>
      <c r="C9" s="17">
        <v>0</v>
      </c>
      <c r="D9" s="17">
        <v>419.47499999996631</v>
      </c>
      <c r="E9" s="17">
        <v>419.47500000005635</v>
      </c>
      <c r="F9" s="17">
        <v>419.47499999996631</v>
      </c>
      <c r="G9" s="17">
        <v>419.47499999996631</v>
      </c>
      <c r="H9" s="17">
        <v>1197.5629500084412</v>
      </c>
      <c r="I9" s="17">
        <v>10020.103469330972</v>
      </c>
      <c r="J9" s="17">
        <v>22957.883913963731</v>
      </c>
      <c r="K9" s="17">
        <v>26786.660083420727</v>
      </c>
      <c r="L9" s="17">
        <v>104219.59127101317</v>
      </c>
      <c r="M9" s="17">
        <v>192320.94302839588</v>
      </c>
      <c r="N9" s="17">
        <v>280759.42988451972</v>
      </c>
      <c r="O9" s="17">
        <v>338718.92209749733</v>
      </c>
      <c r="P9" s="17">
        <v>344342.59345533617</v>
      </c>
      <c r="Q9" s="17">
        <v>572570.73101887922</v>
      </c>
      <c r="R9" s="17">
        <v>564931.14848804777</v>
      </c>
      <c r="S9" s="17">
        <v>691190.43221045402</v>
      </c>
      <c r="T9" s="17">
        <v>695433.16972534207</v>
      </c>
      <c r="U9" s="17">
        <v>713177.46673170966</v>
      </c>
      <c r="V9" s="17">
        <v>769325.14706272259</v>
      </c>
      <c r="W9" s="17">
        <v>770683.57846676139</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138</v>
      </c>
      <c r="B22" s="100"/>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138</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34DF62-931C-4835-BFB3-C9722687C89F}">
  <ds:schemaRefs>
    <ds:schemaRef ds:uri="http://schemas.microsoft.com/sharepoint/v3/contenttype/forms"/>
  </ds:schemaRefs>
</ds:datastoreItem>
</file>

<file path=customXml/itemProps2.xml><?xml version="1.0" encoding="utf-8"?>
<ds:datastoreItem xmlns:ds="http://schemas.openxmlformats.org/officeDocument/2006/customXml" ds:itemID="{E76365FE-26D6-4ABB-8B19-E05DBF6E333A}">
  <ds:schemaRefs>
    <ds:schemaRef ds:uri="http://purl.org/dc/elements/1.1/"/>
    <ds:schemaRef ds:uri="0846c3b3-81a9-45d6-ba5b-8be618a9c9d5"/>
    <ds:schemaRef ds:uri="http://schemas.openxmlformats.org/package/2006/metadata/core-properties"/>
    <ds:schemaRef ds:uri="2d13b51a-01fc-4fe6-9d22-83de624198c5"/>
    <ds:schemaRef ds:uri="http://schemas.microsoft.com/office/infopath/2007/PartnerControls"/>
    <ds:schemaRef ds:uri="http://purl.org/dc/term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81209E2-12CC-4D21-960B-4417B32AEA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2020-07-28T07:18:41Z</dcterms:created>
  <dcterms:modified xsi:type="dcterms:W3CDTF">2020-07-30T01:21:33Z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